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V:\Akce neinvestiční\Celoplošné opravy komunikací 2026\podklady pracovní\"/>
    </mc:Choice>
  </mc:AlternateContent>
  <xr:revisionPtr revIDLastSave="0" documentId="8_{4D50A688-FA92-4443-865D-F20D93754B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2026_09_01 - Oprava povrc..." sheetId="2" r:id="rId2"/>
  </sheets>
  <definedNames>
    <definedName name="_xlnm._FilterDatabase" localSheetId="1" hidden="1">'2026_09_01 - Oprava povrc...'!$C$123:$K$271</definedName>
    <definedName name="_xlnm.Print_Titles" localSheetId="1">'2026_09_01 - Oprava povrc...'!$123:$123</definedName>
    <definedName name="_xlnm.Print_Titles" localSheetId="0">'Rekapitulace stavby'!$92:$92</definedName>
    <definedName name="_xlnm.Print_Area" localSheetId="1">'2026_09_01 - Oprava povrc...'!$C$4:$J$76,'2026_09_01 - Oprava povrc...'!$C$82:$J$107,'2026_09_01 - Oprava povrc...'!$C$113:$K$271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271" i="2"/>
  <c r="BH271" i="2"/>
  <c r="BG271" i="2"/>
  <c r="BF271" i="2"/>
  <c r="T271" i="2"/>
  <c r="T270" i="2" s="1"/>
  <c r="R271" i="2"/>
  <c r="R270" i="2" s="1"/>
  <c r="P271" i="2"/>
  <c r="P270" i="2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T264" i="2" s="1"/>
  <c r="R265" i="2"/>
  <c r="R264" i="2"/>
  <c r="P265" i="2"/>
  <c r="P264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48" i="2"/>
  <c r="BH248" i="2"/>
  <c r="BG248" i="2"/>
  <c r="BF248" i="2"/>
  <c r="T248" i="2"/>
  <c r="R248" i="2"/>
  <c r="P248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35" i="2"/>
  <c r="BH235" i="2"/>
  <c r="BG235" i="2"/>
  <c r="BF235" i="2"/>
  <c r="T235" i="2"/>
  <c r="R235" i="2"/>
  <c r="P235" i="2"/>
  <c r="BI232" i="2"/>
  <c r="BH232" i="2"/>
  <c r="BG232" i="2"/>
  <c r="BF232" i="2"/>
  <c r="T232" i="2"/>
  <c r="R232" i="2"/>
  <c r="P232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R213" i="2"/>
  <c r="P213" i="2"/>
  <c r="BI210" i="2"/>
  <c r="BH210" i="2"/>
  <c r="BG210" i="2"/>
  <c r="BF210" i="2"/>
  <c r="T210" i="2"/>
  <c r="R210" i="2"/>
  <c r="P210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3" i="2"/>
  <c r="BH183" i="2"/>
  <c r="BG183" i="2"/>
  <c r="BF183" i="2"/>
  <c r="T183" i="2"/>
  <c r="R183" i="2"/>
  <c r="P183" i="2"/>
  <c r="BI177" i="2"/>
  <c r="BH177" i="2"/>
  <c r="BG177" i="2"/>
  <c r="BF177" i="2"/>
  <c r="T177" i="2"/>
  <c r="R177" i="2"/>
  <c r="P177" i="2"/>
  <c r="BI172" i="2"/>
  <c r="BH172" i="2"/>
  <c r="BG172" i="2"/>
  <c r="BF172" i="2"/>
  <c r="T172" i="2"/>
  <c r="R172" i="2"/>
  <c r="P172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59" i="2"/>
  <c r="BH159" i="2"/>
  <c r="BG159" i="2"/>
  <c r="BF159" i="2"/>
  <c r="T159" i="2"/>
  <c r="R159" i="2"/>
  <c r="P159" i="2"/>
  <c r="BI155" i="2"/>
  <c r="BH155" i="2"/>
  <c r="BG155" i="2"/>
  <c r="BF155" i="2"/>
  <c r="T155" i="2"/>
  <c r="T154" i="2"/>
  <c r="R155" i="2"/>
  <c r="R154" i="2"/>
  <c r="P155" i="2"/>
  <c r="P154" i="2" s="1"/>
  <c r="BI148" i="2"/>
  <c r="BH148" i="2"/>
  <c r="BG148" i="2"/>
  <c r="BF148" i="2"/>
  <c r="T148" i="2"/>
  <c r="R148" i="2"/>
  <c r="P148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39" i="2"/>
  <c r="BH139" i="2"/>
  <c r="BG139" i="2"/>
  <c r="BF139" i="2"/>
  <c r="T139" i="2"/>
  <c r="R139" i="2"/>
  <c r="P139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7" i="2"/>
  <c r="BH127" i="2"/>
  <c r="BG127" i="2"/>
  <c r="BF127" i="2"/>
  <c r="T127" i="2"/>
  <c r="R127" i="2"/>
  <c r="P127" i="2"/>
  <c r="J121" i="2"/>
  <c r="F120" i="2"/>
  <c r="F118" i="2"/>
  <c r="E116" i="2"/>
  <c r="J90" i="2"/>
  <c r="F89" i="2"/>
  <c r="F87" i="2"/>
  <c r="E85" i="2"/>
  <c r="J19" i="2"/>
  <c r="E19" i="2"/>
  <c r="J89" i="2" s="1"/>
  <c r="J18" i="2"/>
  <c r="J16" i="2"/>
  <c r="E16" i="2"/>
  <c r="F121" i="2"/>
  <c r="J15" i="2"/>
  <c r="J10" i="2"/>
  <c r="J118" i="2"/>
  <c r="L90" i="1"/>
  <c r="AM90" i="1"/>
  <c r="AM89" i="1"/>
  <c r="L89" i="1"/>
  <c r="AM87" i="1"/>
  <c r="L87" i="1"/>
  <c r="L85" i="1"/>
  <c r="L84" i="1"/>
  <c r="BK269" i="2"/>
  <c r="J127" i="2"/>
  <c r="J269" i="2"/>
  <c r="J183" i="2"/>
  <c r="J133" i="2"/>
  <c r="BK256" i="2"/>
  <c r="BK255" i="2"/>
  <c r="J253" i="2"/>
  <c r="J252" i="2"/>
  <c r="J248" i="2"/>
  <c r="BK242" i="2"/>
  <c r="BK241" i="2"/>
  <c r="BK235" i="2"/>
  <c r="J223" i="2"/>
  <c r="BK221" i="2"/>
  <c r="J218" i="2"/>
  <c r="J213" i="2"/>
  <c r="J207" i="2"/>
  <c r="BK205" i="2"/>
  <c r="J202" i="2"/>
  <c r="J201" i="2"/>
  <c r="J197" i="2"/>
  <c r="BK194" i="2"/>
  <c r="J192" i="2"/>
  <c r="BK189" i="2"/>
  <c r="BK183" i="2"/>
  <c r="BK177" i="2"/>
  <c r="J172" i="2"/>
  <c r="J166" i="2"/>
  <c r="J163" i="2"/>
  <c r="BK148" i="2"/>
  <c r="BK145" i="2"/>
  <c r="J143" i="2"/>
  <c r="J139" i="2"/>
  <c r="J136" i="2"/>
  <c r="BK130" i="2"/>
  <c r="BK127" i="2"/>
  <c r="BK265" i="2"/>
  <c r="J265" i="2"/>
  <c r="BK261" i="2"/>
  <c r="J261" i="2"/>
  <c r="BK260" i="2"/>
  <c r="J260" i="2"/>
  <c r="BK258" i="2"/>
  <c r="J258" i="2"/>
  <c r="J256" i="2"/>
  <c r="J255" i="2"/>
  <c r="BK253" i="2"/>
  <c r="BK252" i="2"/>
  <c r="BK248" i="2"/>
  <c r="J242" i="2"/>
  <c r="J241" i="2"/>
  <c r="BK232" i="2"/>
  <c r="J226" i="2"/>
  <c r="BK223" i="2"/>
  <c r="BK218" i="2"/>
  <c r="BK216" i="2"/>
  <c r="BK213" i="2"/>
  <c r="BK210" i="2"/>
  <c r="J205" i="2"/>
  <c r="BK201" i="2"/>
  <c r="BK197" i="2"/>
  <c r="BK192" i="2"/>
  <c r="J189" i="2"/>
  <c r="BK172" i="2"/>
  <c r="BK166" i="2"/>
  <c r="BK163" i="2"/>
  <c r="BK159" i="2"/>
  <c r="BK155" i="2"/>
  <c r="J148" i="2"/>
  <c r="BK143" i="2"/>
  <c r="BK139" i="2"/>
  <c r="BK133" i="2"/>
  <c r="AS94" i="1"/>
  <c r="BK267" i="2"/>
  <c r="J267" i="2"/>
  <c r="BK136" i="2"/>
  <c r="J130" i="2"/>
  <c r="BK271" i="2"/>
  <c r="J235" i="2"/>
  <c r="J232" i="2"/>
  <c r="BK226" i="2"/>
  <c r="J221" i="2"/>
  <c r="J216" i="2"/>
  <c r="J210" i="2"/>
  <c r="BK207" i="2"/>
  <c r="BK202" i="2"/>
  <c r="J194" i="2"/>
  <c r="J177" i="2"/>
  <c r="J159" i="2"/>
  <c r="J155" i="2"/>
  <c r="J145" i="2"/>
  <c r="J271" i="2"/>
  <c r="BK268" i="2"/>
  <c r="J268" i="2"/>
  <c r="R158" i="2" l="1"/>
  <c r="T158" i="2"/>
  <c r="BK200" i="2"/>
  <c r="J200" i="2"/>
  <c r="J99" i="2"/>
  <c r="P158" i="2"/>
  <c r="P200" i="2"/>
  <c r="R200" i="2"/>
  <c r="T200" i="2"/>
  <c r="BK206" i="2"/>
  <c r="J206" i="2"/>
  <c r="J100" i="2"/>
  <c r="R206" i="2"/>
  <c r="BK251" i="2"/>
  <c r="J251" i="2"/>
  <c r="J101" i="2"/>
  <c r="R251" i="2"/>
  <c r="R259" i="2"/>
  <c r="P259" i="2"/>
  <c r="BK259" i="2"/>
  <c r="J259" i="2"/>
  <c r="J102" i="2"/>
  <c r="BK158" i="2"/>
  <c r="J158" i="2"/>
  <c r="J98" i="2" s="1"/>
  <c r="P251" i="2"/>
  <c r="BK266" i="2"/>
  <c r="J266" i="2"/>
  <c r="J105" i="2"/>
  <c r="P126" i="2"/>
  <c r="P125" i="2" s="1"/>
  <c r="T259" i="2"/>
  <c r="P266" i="2"/>
  <c r="P263" i="2"/>
  <c r="R266" i="2"/>
  <c r="R263" i="2"/>
  <c r="T266" i="2"/>
  <c r="T263" i="2" s="1"/>
  <c r="P206" i="2"/>
  <c r="T206" i="2"/>
  <c r="BK126" i="2"/>
  <c r="J126" i="2"/>
  <c r="J96" i="2" s="1"/>
  <c r="R126" i="2"/>
  <c r="T126" i="2"/>
  <c r="T251" i="2"/>
  <c r="BE271" i="2"/>
  <c r="J120" i="2"/>
  <c r="BE136" i="2"/>
  <c r="BE159" i="2"/>
  <c r="BE166" i="2"/>
  <c r="BE194" i="2"/>
  <c r="BE201" i="2"/>
  <c r="BE205" i="2"/>
  <c r="BE221" i="2"/>
  <c r="BE223" i="2"/>
  <c r="BE268" i="2"/>
  <c r="BK264" i="2"/>
  <c r="J87" i="2"/>
  <c r="F90" i="2"/>
  <c r="BE127" i="2"/>
  <c r="BE139" i="2"/>
  <c r="BE145" i="2"/>
  <c r="BE148" i="2"/>
  <c r="BE155" i="2"/>
  <c r="BE163" i="2"/>
  <c r="BE172" i="2"/>
  <c r="BE177" i="2"/>
  <c r="BE183" i="2"/>
  <c r="BE192" i="2"/>
  <c r="BE197" i="2"/>
  <c r="BE213" i="2"/>
  <c r="BE216" i="2"/>
  <c r="BE248" i="2"/>
  <c r="BE252" i="2"/>
  <c r="BE256" i="2"/>
  <c r="BE258" i="2"/>
  <c r="BE260" i="2"/>
  <c r="BE261" i="2"/>
  <c r="BE265" i="2"/>
  <c r="BE130" i="2"/>
  <c r="BE133" i="2"/>
  <c r="BE202" i="2"/>
  <c r="BE207" i="2"/>
  <c r="BE218" i="2"/>
  <c r="BE226" i="2"/>
  <c r="BE232" i="2"/>
  <c r="BE235" i="2"/>
  <c r="BE241" i="2"/>
  <c r="BE253" i="2"/>
  <c r="BE267" i="2"/>
  <c r="BE143" i="2"/>
  <c r="BE189" i="2"/>
  <c r="BE210" i="2"/>
  <c r="BE242" i="2"/>
  <c r="BE255" i="2"/>
  <c r="BE269" i="2"/>
  <c r="BK270" i="2"/>
  <c r="J270" i="2"/>
  <c r="J106" i="2"/>
  <c r="BK154" i="2"/>
  <c r="J154" i="2"/>
  <c r="J97" i="2" s="1"/>
  <c r="F32" i="2"/>
  <c r="BA95" i="1"/>
  <c r="BA94" i="1"/>
  <c r="W30" i="1"/>
  <c r="F33" i="2"/>
  <c r="BB95" i="1" s="1"/>
  <c r="BB94" i="1" s="1"/>
  <c r="W31" i="1" s="1"/>
  <c r="F34" i="2"/>
  <c r="BC95" i="1"/>
  <c r="BC94" i="1"/>
  <c r="W32" i="1" s="1"/>
  <c r="J32" i="2"/>
  <c r="AW95" i="1"/>
  <c r="F35" i="2"/>
  <c r="BD95" i="1"/>
  <c r="BD94" i="1"/>
  <c r="W33" i="1" s="1"/>
  <c r="P124" i="2" l="1"/>
  <c r="AU95" i="1"/>
  <c r="R125" i="2"/>
  <c r="R124" i="2"/>
  <c r="BK263" i="2"/>
  <c r="J263" i="2"/>
  <c r="J103" i="2"/>
  <c r="T125" i="2"/>
  <c r="T124" i="2"/>
  <c r="J264" i="2"/>
  <c r="J104" i="2"/>
  <c r="BK125" i="2"/>
  <c r="J125" i="2" s="1"/>
  <c r="J95" i="2" s="1"/>
  <c r="AU94" i="1"/>
  <c r="AW94" i="1"/>
  <c r="AK30" i="1"/>
  <c r="F31" i="2"/>
  <c r="AZ95" i="1" s="1"/>
  <c r="AZ94" i="1" s="1"/>
  <c r="AV94" i="1" s="1"/>
  <c r="AK29" i="1" s="1"/>
  <c r="AX94" i="1"/>
  <c r="AY94" i="1"/>
  <c r="J31" i="2"/>
  <c r="AV95" i="1"/>
  <c r="AT95" i="1"/>
  <c r="BK124" i="2" l="1"/>
  <c r="J124" i="2"/>
  <c r="J94" i="2"/>
  <c r="AT94" i="1"/>
  <c r="W29" i="1"/>
  <c r="J28" i="2" l="1"/>
  <c r="AG95" i="1" s="1"/>
  <c r="AG94" i="1" s="1"/>
  <c r="AK26" i="1" s="1"/>
  <c r="AK35" i="1" s="1"/>
  <c r="AN94" i="1" l="1"/>
  <c r="J37" i="2"/>
  <c r="AN95" i="1"/>
</calcChain>
</file>

<file path=xl/sharedStrings.xml><?xml version="1.0" encoding="utf-8"?>
<sst xmlns="http://schemas.openxmlformats.org/spreadsheetml/2006/main" count="1866" uniqueCount="389">
  <si>
    <t>Export Komplet</t>
  </si>
  <si>
    <t/>
  </si>
  <si>
    <t>2.0</t>
  </si>
  <si>
    <t>ZAMOK</t>
  </si>
  <si>
    <t>False</t>
  </si>
  <si>
    <t>{6b62d4ff-d991-4c3a-af9b-a197afea3636}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</si>
  <si>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</si>
  <si>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</si>
  <si>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</si>
  <si>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</si>
  <si>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</si>
  <si>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</si>
  <si>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</si>
  <si>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</si>
  <si>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2026_09_01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</si>
  <si>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</si>
  <si>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</si>
  <si>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povrchů místní komunikace v ulici Na Výsluní</t>
  </si>
  <si>
    <t>KSO:</t>
  </si>
  <si>
    <t>CC-CZ:</t>
  </si>
  <si>
    <t>Místo:</t>
  </si>
  <si>
    <t>ul. Na Výsluní</t>
  </si>
  <si>
    <t>Datum:</t>
  </si>
  <si>
    <t>11. 3. 2026</t>
  </si>
  <si>
    <t>Zadavatel:</t>
  </si>
  <si>
    <t>IČ:</t>
  </si>
  <si>
    <t>00238309</t>
  </si>
  <si>
    <t>Město Mnichovo Hradiště</t>
  </si>
  <si>
    <t>DIČ:</t>
  </si>
  <si>
    <t>CZ00238309</t>
  </si>
  <si>
    <t>Uchazeč:</t>
  </si>
  <si>
    <t>Vyplň údaj</t>
  </si>
  <si>
    <t>Projektant:</t>
  </si>
  <si>
    <t xml:space="preserve"> </t>
  </si>
  <si>
    <t>True</t>
  </si>
  <si>
    <t>Zpracovatel:</t>
  </si>
  <si>
    <t>František Beránek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</si>
  <si>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</si>
  <si>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</si>
  <si>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</si>
  <si>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</si>
  <si>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</si>
  <si>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</si>
  <si>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</si>
  <si>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</si>
  <si>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</si>
  <si>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</si>
  <si>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</si>
  <si>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</si>
  <si>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</si>
  <si>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</si>
  <si>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</si>
  <si>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</si>
  <si>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</si>
  <si>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</si>
  <si>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</si>
  <si>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</si>
  <si>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</si>
  <si>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</si>
  <si>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</si>
  <si>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</si>
  <si>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</si>
  <si>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</si>
  <si>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</si>
  <si>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</si>
  <si>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</si>
  <si>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</si>
  <si>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</si>
  <si>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</si>
  <si>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</si>
  <si>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</si>
  <si>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</si>
  <si>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</si>
  <si>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</si>
  <si>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</si>
  <si>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</si>
  <si>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</si>
  <si>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</si>
  <si>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</si>
  <si>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</si>
  <si>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</si>
  <si>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</si>
  <si>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</si>
  <si>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</si>
  <si>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</si>
  <si>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</si>
  <si>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</si>
  <si>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</si>
  <si>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</si>
  <si>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</si>
  <si>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</si>
  <si>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</si>
  <si>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</si>
  <si>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</si>
  <si>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</si>
  <si>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</si>
  <si>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</si>
  <si>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</si>
  <si>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</si>
  <si>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</si>
  <si>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</si>
  <si>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</si>
  <si>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</si>
  <si>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</si>
  <si>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</si>
  <si>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</si>
  <si>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</si>
  <si>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</si>
  <si>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</si>
  <si>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</si>
  <si>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</si>
  <si>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</si>
  <si>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</si>
  <si>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</si>
  <si>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</si>
  <si>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</si>
  <si>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</si>
  <si>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</si>
  <si>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</si>
  <si>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</si>
  <si>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</si>
  <si>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</si>
  <si>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113106061</t>
  </si>
  <si>
    <t>Rozebrání dlažeb při překopech vozovek z drobných kostek s ložem z kameniva ručně</t>
  </si>
  <si>
    <t>m2</t>
  </si>
  <si>
    <t>CS ÚRS 2026 01</t>
  </si>
  <si>
    <t>4</t>
  </si>
  <si>
    <t>-692808888</t>
  </si>
  <si>
    <t>VV</t>
  </si>
  <si>
    <t>" napojení v ul. V Cestkách "</t>
  </si>
  <si>
    <t>8,0*2,0</t>
  </si>
  <si>
    <t>113106171</t>
  </si>
  <si>
    <t>Rozebrání dlažeb vozovek ze zámkové dlažby s ložem z kameniva ručně</t>
  </si>
  <si>
    <t>CS ÚRS 2025 01</t>
  </si>
  <si>
    <t>1367087024</t>
  </si>
  <si>
    <t>" zpomalovací práh z ul. Na Úvoze "</t>
  </si>
  <si>
    <t>6,0*0,7</t>
  </si>
  <si>
    <t>3</t>
  </si>
  <si>
    <t>113107181</t>
  </si>
  <si>
    <t>Odstranění podkladu živičného tl do 50 mm strojně pl přes 50 do 200 m2</t>
  </si>
  <si>
    <t>CS ÚRS 2024 01</t>
  </si>
  <si>
    <t>1850569333</t>
  </si>
  <si>
    <t>" odstranění krytu za žulovou přídlažbou v prostoru náměstí "</t>
  </si>
  <si>
    <t>50,0*3,0</t>
  </si>
  <si>
    <t>113107246R</t>
  </si>
  <si>
    <t>Vybourání porušených podkladních vrstev do tl. 300mm s odvozem a likvidací odpadů</t>
  </si>
  <si>
    <t>305145774</t>
  </si>
  <si>
    <t>" přesné množství odsouhlasí TDS nebo objednatel "</t>
  </si>
  <si>
    <t>100,0</t>
  </si>
  <si>
    <t>5</t>
  </si>
  <si>
    <t>113107341</t>
  </si>
  <si>
    <t>Odstranění podkladu živičného tl 50 mm strojně pl do 50 m2</t>
  </si>
  <si>
    <t>1825204516</t>
  </si>
  <si>
    <t>" napojení v ul. Na Úvoze "</t>
  </si>
  <si>
    <t>6,0*3,0</t>
  </si>
  <si>
    <t>Součet</t>
  </si>
  <si>
    <t>6</t>
  </si>
  <si>
    <t>113154533</t>
  </si>
  <si>
    <t>Frézování živičného krytu tl 50 mm pruh š do 1 m pl přes 500 do 2000 m2</t>
  </si>
  <si>
    <t>-1041135537</t>
  </si>
  <si>
    <t>6,0*250,0</t>
  </si>
  <si>
    <t>7</t>
  </si>
  <si>
    <t>113202111</t>
  </si>
  <si>
    <t>Vytrhání obrub krajníků obrubníků stojatých</t>
  </si>
  <si>
    <t>m</t>
  </si>
  <si>
    <t>-881200802</t>
  </si>
  <si>
    <t xml:space="preserve">" oprava obrub - přesné množství odsouhlasí TDS nebo objednatel </t>
  </si>
  <si>
    <t>30,0</t>
  </si>
  <si>
    <t>8</t>
  </si>
  <si>
    <t>181152302</t>
  </si>
  <si>
    <t>Úprava pláně pro silnice a dálnice v zářezech se zhutněním</t>
  </si>
  <si>
    <t>627435875</t>
  </si>
  <si>
    <t>"v prostoru zpomalovacího prahu u ul. Na Úvoze "</t>
  </si>
  <si>
    <t>6,0*4,0</t>
  </si>
  <si>
    <t>" za žulovou přídlažbou v prostoru náměstí  "</t>
  </si>
  <si>
    <t>Vodorovné konstrukce</t>
  </si>
  <si>
    <t>9</t>
  </si>
  <si>
    <t>451317777</t>
  </si>
  <si>
    <t>Podklad nebo lože pod dlažbu vodorovný nebo do sklonu 1:5 z betonu prostého tl přes 50 do 100 mm</t>
  </si>
  <si>
    <t>-475208965</t>
  </si>
  <si>
    <t>" žulová přídlažba podél náměstí "</t>
  </si>
  <si>
    <t>50,0*0,4</t>
  </si>
  <si>
    <t>Komunikace pozemní</t>
  </si>
  <si>
    <t>10</t>
  </si>
  <si>
    <t>564851011</t>
  </si>
  <si>
    <t>Podklad ze štěrkodrtě ŠD plochy do 100 m2 tl 150 mm</t>
  </si>
  <si>
    <t>-644686454</t>
  </si>
  <si>
    <t>" tl. vrstvy celkem 300mm - 2* 150mm"</t>
  </si>
  <si>
    <t>100,0*2</t>
  </si>
  <si>
    <t>11</t>
  </si>
  <si>
    <t>565131111R</t>
  </si>
  <si>
    <t xml:space="preserve">Vyrovnání povrchu dosavadních podkladů obalovaným kamenivem ACP (OK) </t>
  </si>
  <si>
    <t>t</t>
  </si>
  <si>
    <t>880804682</t>
  </si>
  <si>
    <t>" Uvažované množství 0,075 t/m2 na 1/2 ploch "</t>
  </si>
  <si>
    <t>((1500,0+150,0)*0,075)/2</t>
  </si>
  <si>
    <t>566201111</t>
  </si>
  <si>
    <t>Úprava krytu z kameniva drceného pro nový kryt s doplněním kameniva drceného do 0,04 m3/m2</t>
  </si>
  <si>
    <t>-284005237</t>
  </si>
  <si>
    <t>" plocha komunikace po odstranění obrusné vrstvy - skutečnost odsouhlasena TDS nebo objednatelem "</t>
  </si>
  <si>
    <t>13</t>
  </si>
  <si>
    <t>567120109</t>
  </si>
  <si>
    <t>Podklad ze směsi stmelené cementem SC C 1,5/2,0 (SC II) tl 100 mm</t>
  </si>
  <si>
    <t>1463318211</t>
  </si>
  <si>
    <t>" sanance podloží - předpoklad množství 60,0m2 - skutečnost odsouhlasena TDS nebo objednatelem "</t>
  </si>
  <si>
    <t>" okolo uličních vstupů, RŠ, znaky IS "</t>
  </si>
  <si>
    <t>60,0</t>
  </si>
  <si>
    <t>14</t>
  </si>
  <si>
    <t>573231108</t>
  </si>
  <si>
    <t>Postřik živičný spojovací ze silniční emulze v množství 0,50 kg/m2</t>
  </si>
  <si>
    <t>-1514391957</t>
  </si>
  <si>
    <t>" ul. Polní "</t>
  </si>
  <si>
    <t>" za žulovou přídlažbou náměstí "</t>
  </si>
  <si>
    <t>15</t>
  </si>
  <si>
    <t>577144121</t>
  </si>
  <si>
    <t>Asfaltový beton vrstva obrusná ACO 11+ (ABS) tř. I tl 50 mm š přes 3 m z nemodifikovaného asfaltu</t>
  </si>
  <si>
    <t>1155312611</t>
  </si>
  <si>
    <t>16</t>
  </si>
  <si>
    <t>596212220</t>
  </si>
  <si>
    <t>Kladení zámkové dlažby pozemních komunikací ručně tl 80 mm skupiny B pl do 50 m2</t>
  </si>
  <si>
    <t>116754713</t>
  </si>
  <si>
    <t>" zpomalovací prách u ul. Na Úvoze "</t>
  </si>
  <si>
    <t>6,0*0,8</t>
  </si>
  <si>
    <t>17</t>
  </si>
  <si>
    <t>M</t>
  </si>
  <si>
    <t>59245005</t>
  </si>
  <si>
    <t>dlažba skladebná betonová 200x100mm tl 80mm barevná</t>
  </si>
  <si>
    <t>106022980</t>
  </si>
  <si>
    <t>4,8*1,03 'Přepočtené koeficientem množství</t>
  </si>
  <si>
    <t>18</t>
  </si>
  <si>
    <t>599632111</t>
  </si>
  <si>
    <t>Vyplnění spár dlažby z lomového kamene MC se zatřením</t>
  </si>
  <si>
    <t>-1180186441</t>
  </si>
  <si>
    <t>" spárování žulové přídlažby "</t>
  </si>
  <si>
    <t>19</t>
  </si>
  <si>
    <t>460921212</t>
  </si>
  <si>
    <t>Kladení dlažby po překopech při elektromontážích z kostek kamenných drobných do lože z kameniva</t>
  </si>
  <si>
    <t>64</t>
  </si>
  <si>
    <t>319401900</t>
  </si>
  <si>
    <t>Trubní vedení</t>
  </si>
  <si>
    <t>20</t>
  </si>
  <si>
    <t>895941312R</t>
  </si>
  <si>
    <t>Výměna uliční vpusti kompletní vč. napojení na stávající potrubí a obnovy konstrukční souvrství komunikace</t>
  </si>
  <si>
    <t>kus</t>
  </si>
  <si>
    <t>1605625204</t>
  </si>
  <si>
    <t>899132112</t>
  </si>
  <si>
    <t>Výměna (výšková úprava) poklopu kanalizačního samonivelačního s ošetřením podkladu hloubky přes 25 cm</t>
  </si>
  <si>
    <t>1221381426</t>
  </si>
  <si>
    <t>" výměna poklopů RŠ kanalizačního potrubí - poklopy dodá VaK MB "</t>
  </si>
  <si>
    <t>7,0</t>
  </si>
  <si>
    <t>22</t>
  </si>
  <si>
    <t>899132212</t>
  </si>
  <si>
    <t>Výměna (výšková úprava) poklopu vodovodního samonivelačního nebo pevného šoupátkového</t>
  </si>
  <si>
    <t>184909018</t>
  </si>
  <si>
    <t>Ostatní konstrukce a práce, bourání</t>
  </si>
  <si>
    <t>23</t>
  </si>
  <si>
    <t>915131112</t>
  </si>
  <si>
    <t>Vodorovné dopravní značení přechody pro chodce, šipky, symboly retroreflexní bílá barva</t>
  </si>
  <si>
    <t>-177516009</t>
  </si>
  <si>
    <t>" obnova přechodu pro chodce "</t>
  </si>
  <si>
    <t>5*(4,0*0,5)</t>
  </si>
  <si>
    <t>24</t>
  </si>
  <si>
    <t>915621111</t>
  </si>
  <si>
    <t>Předznačení vodorovného plošného značení</t>
  </si>
  <si>
    <t>927209624</t>
  </si>
  <si>
    <t>25</t>
  </si>
  <si>
    <t>916111113</t>
  </si>
  <si>
    <t>Osazení obruby z velkých kostek s boční opěrou do lože z betonu prostého</t>
  </si>
  <si>
    <t>-343778644</t>
  </si>
  <si>
    <t>" osazení očištěných stávajícíh žulových kostek do betonového lože - 2 linky  "</t>
  </si>
  <si>
    <t>50,0*2</t>
  </si>
  <si>
    <t>26</t>
  </si>
  <si>
    <t>58381008</t>
  </si>
  <si>
    <t>kostka štípaná dlažební žula velká 15/17</t>
  </si>
  <si>
    <t>-1046018859</t>
  </si>
  <si>
    <t>100*0,17 'Přepočtené koeficientem množství</t>
  </si>
  <si>
    <t>27</t>
  </si>
  <si>
    <t>916131213</t>
  </si>
  <si>
    <t>Osazení silničního obrubníku betonového stojatého s boční opěrou do lože z betonu prostého</t>
  </si>
  <si>
    <t>1201182781</t>
  </si>
  <si>
    <t>" zpomalovací práh u ul. Na Úvoze "</t>
  </si>
  <si>
    <t>6,0*2</t>
  </si>
  <si>
    <t>28</t>
  </si>
  <si>
    <t>59217072</t>
  </si>
  <si>
    <t>obrubník silniční betonový 1000x100x250mm</t>
  </si>
  <si>
    <t>-1487795035</t>
  </si>
  <si>
    <t>12*1,02 'Přepočtené koeficientem množství</t>
  </si>
  <si>
    <t>29</t>
  </si>
  <si>
    <t>916241213</t>
  </si>
  <si>
    <t>Osazení obrubníku kamenného stojatého s boční opěrou do lože z betonu prostého</t>
  </si>
  <si>
    <t>-1300448400</t>
  </si>
  <si>
    <t>30</t>
  </si>
  <si>
    <t>919732211</t>
  </si>
  <si>
    <t>Styčná spára napojení nového živičného povrchu na stávající za tepla š 15 mm hl 25 mm s prořezáním</t>
  </si>
  <si>
    <t>1210790702</t>
  </si>
  <si>
    <t>" zalití spár podél žulové přídlažby  a napojení na stávající živičný kryt  "</t>
  </si>
  <si>
    <t>2*50,0+50,0</t>
  </si>
  <si>
    <t>" napojení ul. Na Úvoze "</t>
  </si>
  <si>
    <t>15,0</t>
  </si>
  <si>
    <t>31</t>
  </si>
  <si>
    <t>919732R21</t>
  </si>
  <si>
    <t>Ošetření spár a trhlin živičné vrstvy za tepla š 15 mm hl. 25mm s prořezáním</t>
  </si>
  <si>
    <t>2053773242</t>
  </si>
  <si>
    <t>" oprava trhlin v podkladu  - odhadované množství 30,0 bm - skutečné množství bude odsouhlaseno TDS nebo objednatelem "</t>
  </si>
  <si>
    <t>32</t>
  </si>
  <si>
    <t>919735111</t>
  </si>
  <si>
    <t>Řezání stávajícího živičného krytu hl do 50 mm</t>
  </si>
  <si>
    <t>1579091150</t>
  </si>
  <si>
    <t>" v prostoru náměstí "</t>
  </si>
  <si>
    <t>50,0</t>
  </si>
  <si>
    <t>33</t>
  </si>
  <si>
    <t>919794441</t>
  </si>
  <si>
    <t>Úprava ploch kolem hydrantů, šoupat, poklopů a mříží nebo sloupů v živičných krytech pl do 2 m2</t>
  </si>
  <si>
    <t>-2124368011</t>
  </si>
  <si>
    <t>34</t>
  </si>
  <si>
    <t>938909311</t>
  </si>
  <si>
    <t>Čištění vozovek metením strojně podkladu nebo krytu betonového nebo živičného</t>
  </si>
  <si>
    <t>1275441810</t>
  </si>
  <si>
    <t>" ul. Na Výsluní "</t>
  </si>
  <si>
    <t>35</t>
  </si>
  <si>
    <t>979071022</t>
  </si>
  <si>
    <t>Očištění dlažebních kostek drobných se spárováním živičnou směsí nebo MC při překopech inženýrských sítí</t>
  </si>
  <si>
    <t>-312307327</t>
  </si>
  <si>
    <t>997</t>
  </si>
  <si>
    <t>Přesun sutě</t>
  </si>
  <si>
    <t>36</t>
  </si>
  <si>
    <t>997221551</t>
  </si>
  <si>
    <t>Vodorovná doprava suti ze sypkých materiálů do 1 km</t>
  </si>
  <si>
    <t>1709669468</t>
  </si>
  <si>
    <t>37</t>
  </si>
  <si>
    <t>997221559</t>
  </si>
  <si>
    <t>Příplatek ZKD 1 km u vodorovné dopravy suti ze sypkých materiálů</t>
  </si>
  <si>
    <t>2116007289</t>
  </si>
  <si>
    <t>218,663*5</t>
  </si>
  <si>
    <t>38</t>
  </si>
  <si>
    <t>162751117</t>
  </si>
  <si>
    <t>Vodorovné přemístění přes 9 000 do 10000 m výkopku/sypaniny z horniny třídy těžitelnosti I skupiny 1 až 3</t>
  </si>
  <si>
    <t>m3</t>
  </si>
  <si>
    <t>2066195842</t>
  </si>
  <si>
    <t>39</t>
  </si>
  <si>
    <t>997221655</t>
  </si>
  <si>
    <t>Poplatek za uložení na skládce (skládkovné) zeminy a kamení kód odpadu 17 05 04</t>
  </si>
  <si>
    <t>1019064788</t>
  </si>
  <si>
    <t>41,38</t>
  </si>
  <si>
    <t>40</t>
  </si>
  <si>
    <t>997221875</t>
  </si>
  <si>
    <t>Poplatek za uložení na recyklační skládce (skládkovné) stavebního odpadu asfaltového bez obsahu dehtu zatříděného do Katalogu odpadů pod kódem 17 03 02</t>
  </si>
  <si>
    <t>934457402</t>
  </si>
  <si>
    <t>998</t>
  </si>
  <si>
    <t>Přesun hmot</t>
  </si>
  <si>
    <t>41</t>
  </si>
  <si>
    <t>998225111</t>
  </si>
  <si>
    <t>Přesun hmot pro pozemní komunikace s krytem z kamene, monolitickým betonovým nebo živičným</t>
  </si>
  <si>
    <t>-948363451</t>
  </si>
  <si>
    <t>42</t>
  </si>
  <si>
    <t>998225194</t>
  </si>
  <si>
    <t>Příplatek k přesunu hmot pro pozemní komunikace s krytem z kamene, živičným, betonovým do 5000 m</t>
  </si>
  <si>
    <t>-1190724846</t>
  </si>
  <si>
    <t>67,102*5</t>
  </si>
  <si>
    <t>VRN</t>
  </si>
  <si>
    <t>Vedlejší rozpočtové náklady</t>
  </si>
  <si>
    <t>VRN1</t>
  </si>
  <si>
    <t>Průzkumné, geodetické a projektové práce</t>
  </si>
  <si>
    <t>43</t>
  </si>
  <si>
    <t>010001000</t>
  </si>
  <si>
    <t xml:space="preserve">Průzkumné, geodetické a projektové práce </t>
  </si>
  <si>
    <t>%</t>
  </si>
  <si>
    <t>1024</t>
  </si>
  <si>
    <t>400163861</t>
  </si>
  <si>
    <t>VRN3</t>
  </si>
  <si>
    <t>Zařízení staveniště</t>
  </si>
  <si>
    <t>44</t>
  </si>
  <si>
    <t>030001000</t>
  </si>
  <si>
    <t>-26129904</t>
  </si>
  <si>
    <t>45</t>
  </si>
  <si>
    <t>034002000</t>
  </si>
  <si>
    <t>Zabezpečení staveniště</t>
  </si>
  <si>
    <t>492111909</t>
  </si>
  <si>
    <t>46</t>
  </si>
  <si>
    <t>034303000</t>
  </si>
  <si>
    <t>Dopravní značení na staveništi</t>
  </si>
  <si>
    <t>798845066</t>
  </si>
  <si>
    <t>VRN4</t>
  </si>
  <si>
    <t>Inženýrská činnost</t>
  </si>
  <si>
    <t>47</t>
  </si>
  <si>
    <t>043234000</t>
  </si>
  <si>
    <t>Rozbory - zatřídění asfaltových směsí</t>
  </si>
  <si>
    <t>kpl</t>
  </si>
  <si>
    <t>524998057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</si>
</sst>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4" fillId="0" borderId="22" xfId="0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Alignment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79" t="s">
        <v>14</v>
      </c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R5" s="19"/>
      <c r="BE5" s="176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81" t="s">
        <v>17</v>
      </c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R6" s="19"/>
      <c r="BE6" s="177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77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77"/>
      <c r="BS8" s="16" t="s">
        <v>6</v>
      </c>
    </row>
    <row r="9" spans="1:74" ht="14.45" customHeight="1">
      <c r="B9" s="19"/>
      <c r="AR9" s="19"/>
      <c r="BE9" s="177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177"/>
      <c r="BS10" s="16" t="s">
        <v>6</v>
      </c>
    </row>
    <row r="11" spans="1:74" ht="18.399999999999999" customHeight="1">
      <c r="B11" s="19"/>
      <c r="E11" s="24" t="s">
        <v>27</v>
      </c>
      <c r="AK11" s="26" t="s">
        <v>28</v>
      </c>
      <c r="AN11" s="24" t="s">
        <v>29</v>
      </c>
      <c r="AR11" s="19"/>
      <c r="BE11" s="177"/>
      <c r="BS11" s="16" t="s">
        <v>6</v>
      </c>
    </row>
    <row r="12" spans="1:74" ht="6.95" customHeight="1">
      <c r="B12" s="19"/>
      <c r="AR12" s="19"/>
      <c r="BE12" s="177"/>
      <c r="BS12" s="16" t="s">
        <v>6</v>
      </c>
    </row>
    <row r="13" spans="1:74" ht="12" customHeight="1">
      <c r="B13" s="19"/>
      <c r="D13" s="26" t="s">
        <v>30</v>
      </c>
      <c r="AK13" s="26" t="s">
        <v>25</v>
      </c>
      <c r="AN13" s="28" t="s">
        <v>31</v>
      </c>
      <c r="AR13" s="19"/>
      <c r="BE13" s="177"/>
      <c r="BS13" s="16" t="s">
        <v>6</v>
      </c>
    </row>
    <row r="14" spans="1:74" ht="12.75">
      <c r="B14" s="19"/>
      <c r="E14" s="182" t="s">
        <v>31</v>
      </c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26" t="s">
        <v>28</v>
      </c>
      <c r="AN14" s="28" t="s">
        <v>31</v>
      </c>
      <c r="AR14" s="19"/>
      <c r="BE14" s="177"/>
      <c r="BS14" s="16" t="s">
        <v>6</v>
      </c>
    </row>
    <row r="15" spans="1:74" ht="6.95" customHeight="1">
      <c r="B15" s="19"/>
      <c r="AR15" s="19"/>
      <c r="BE15" s="177"/>
      <c r="BS15" s="16" t="s">
        <v>4</v>
      </c>
    </row>
    <row r="16" spans="1:74" ht="12" customHeight="1">
      <c r="B16" s="19"/>
      <c r="D16" s="26" t="s">
        <v>32</v>
      </c>
      <c r="AK16" s="26" t="s">
        <v>25</v>
      </c>
      <c r="AN16" s="24" t="s">
        <v>1</v>
      </c>
      <c r="AR16" s="19"/>
      <c r="BE16" s="177"/>
      <c r="BS16" s="16" t="s">
        <v>4</v>
      </c>
    </row>
    <row r="17" spans="2:71" ht="18.399999999999999" customHeight="1">
      <c r="B17" s="19"/>
      <c r="E17" s="24" t="s">
        <v>33</v>
      </c>
      <c r="AK17" s="26" t="s">
        <v>28</v>
      </c>
      <c r="AN17" s="24" t="s">
        <v>1</v>
      </c>
      <c r="AR17" s="19"/>
      <c r="BE17" s="177"/>
      <c r="BS17" s="16" t="s">
        <v>34</v>
      </c>
    </row>
    <row r="18" spans="2:71" ht="6.95" customHeight="1">
      <c r="B18" s="19"/>
      <c r="AR18" s="19"/>
      <c r="BE18" s="177"/>
      <c r="BS18" s="16" t="s">
        <v>6</v>
      </c>
    </row>
    <row r="19" spans="2:71" ht="12" customHeight="1">
      <c r="B19" s="19"/>
      <c r="D19" s="26" t="s">
        <v>35</v>
      </c>
      <c r="AK19" s="26" t="s">
        <v>25</v>
      </c>
      <c r="AN19" s="24" t="s">
        <v>1</v>
      </c>
      <c r="AR19" s="19"/>
      <c r="BE19" s="177"/>
      <c r="BS19" s="16" t="s">
        <v>6</v>
      </c>
    </row>
    <row r="20" spans="2:71" ht="18.399999999999999" customHeight="1">
      <c r="B20" s="19"/>
      <c r="E20" s="24" t="s">
        <v>36</v>
      </c>
      <c r="AK20" s="26" t="s">
        <v>28</v>
      </c>
      <c r="AN20" s="24" t="s">
        <v>1</v>
      </c>
      <c r="AR20" s="19"/>
      <c r="BE20" s="177"/>
      <c r="BS20" s="16" t="s">
        <v>34</v>
      </c>
    </row>
    <row r="21" spans="2:71" ht="6.95" customHeight="1">
      <c r="B21" s="19"/>
      <c r="AR21" s="19"/>
      <c r="BE21" s="177"/>
    </row>
    <row r="22" spans="2:71" ht="12" customHeight="1">
      <c r="B22" s="19"/>
      <c r="D22" s="26" t="s">
        <v>37</v>
      </c>
      <c r="AR22" s="19"/>
      <c r="BE22" s="177"/>
    </row>
    <row r="23" spans="2:71" ht="16.5" customHeight="1">
      <c r="B23" s="19"/>
      <c r="E23" s="184" t="s">
        <v>1</v>
      </c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R23" s="19"/>
      <c r="BE23" s="177"/>
    </row>
    <row r="24" spans="2:71" ht="6.95" customHeight="1">
      <c r="B24" s="19"/>
      <c r="AR24" s="19"/>
      <c r="BE24" s="177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77"/>
    </row>
    <row r="26" spans="2:71" s="1" customFormat="1" ht="25.9" customHeight="1">
      <c r="B26" s="31"/>
      <c r="D26" s="32" t="s">
        <v>38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85">
        <f>ROUND(AG94,2)</f>
        <v>0</v>
      </c>
      <c r="AL26" s="186"/>
      <c r="AM26" s="186"/>
      <c r="AN26" s="186"/>
      <c r="AO26" s="186"/>
      <c r="AR26" s="31"/>
      <c r="BE26" s="177"/>
    </row>
    <row r="27" spans="2:71" s="1" customFormat="1" ht="6.95" customHeight="1">
      <c r="B27" s="31"/>
      <c r="AR27" s="31"/>
      <c r="BE27" s="177"/>
    </row>
    <row r="28" spans="2:71" s="1" customFormat="1" ht="12.75">
      <c r="B28" s="31"/>
      <c r="L28" s="187" t="s">
        <v>39</v>
      </c>
      <c r="M28" s="187"/>
      <c r="N28" s="187"/>
      <c r="O28" s="187"/>
      <c r="P28" s="187"/>
      <c r="W28" s="187" t="s">
        <v>40</v>
      </c>
      <c r="X28" s="187"/>
      <c r="Y28" s="187"/>
      <c r="Z28" s="187"/>
      <c r="AA28" s="187"/>
      <c r="AB28" s="187"/>
      <c r="AC28" s="187"/>
      <c r="AD28" s="187"/>
      <c r="AE28" s="187"/>
      <c r="AK28" s="187" t="s">
        <v>41</v>
      </c>
      <c r="AL28" s="187"/>
      <c r="AM28" s="187"/>
      <c r="AN28" s="187"/>
      <c r="AO28" s="187"/>
      <c r="AR28" s="31"/>
      <c r="BE28" s="177"/>
    </row>
    <row r="29" spans="2:71" s="2" customFormat="1" ht="14.45" customHeight="1">
      <c r="B29" s="35"/>
      <c r="D29" s="26" t="s">
        <v>42</v>
      </c>
      <c r="F29" s="26" t="s">
        <v>43</v>
      </c>
      <c r="L29" s="190">
        <v>0.21</v>
      </c>
      <c r="M29" s="189"/>
      <c r="N29" s="189"/>
      <c r="O29" s="189"/>
      <c r="P29" s="189"/>
      <c r="W29" s="188">
        <f>ROUND(AZ94, 2)</f>
        <v>0</v>
      </c>
      <c r="X29" s="189"/>
      <c r="Y29" s="189"/>
      <c r="Z29" s="189"/>
      <c r="AA29" s="189"/>
      <c r="AB29" s="189"/>
      <c r="AC29" s="189"/>
      <c r="AD29" s="189"/>
      <c r="AE29" s="189"/>
      <c r="AK29" s="188">
        <f>ROUND(AV94, 2)</f>
        <v>0</v>
      </c>
      <c r="AL29" s="189"/>
      <c r="AM29" s="189"/>
      <c r="AN29" s="189"/>
      <c r="AO29" s="189"/>
      <c r="AR29" s="35"/>
      <c r="BE29" s="178"/>
    </row>
    <row r="30" spans="2:71" s="2" customFormat="1" ht="14.45" customHeight="1">
      <c r="B30" s="35"/>
      <c r="F30" s="26" t="s">
        <v>44</v>
      </c>
      <c r="L30" s="190">
        <v>0.12</v>
      </c>
      <c r="M30" s="189"/>
      <c r="N30" s="189"/>
      <c r="O30" s="189"/>
      <c r="P30" s="189"/>
      <c r="W30" s="188">
        <f>ROUND(BA94, 2)</f>
        <v>0</v>
      </c>
      <c r="X30" s="189"/>
      <c r="Y30" s="189"/>
      <c r="Z30" s="189"/>
      <c r="AA30" s="189"/>
      <c r="AB30" s="189"/>
      <c r="AC30" s="189"/>
      <c r="AD30" s="189"/>
      <c r="AE30" s="189"/>
      <c r="AK30" s="188">
        <f>ROUND(AW94, 2)</f>
        <v>0</v>
      </c>
      <c r="AL30" s="189"/>
      <c r="AM30" s="189"/>
      <c r="AN30" s="189"/>
      <c r="AO30" s="189"/>
      <c r="AR30" s="35"/>
      <c r="BE30" s="178"/>
    </row>
    <row r="31" spans="2:71" s="2" customFormat="1" ht="14.45" hidden="1" customHeight="1">
      <c r="B31" s="35"/>
      <c r="F31" s="26" t="s">
        <v>45</v>
      </c>
      <c r="L31" s="190">
        <v>0.21</v>
      </c>
      <c r="M31" s="189"/>
      <c r="N31" s="189"/>
      <c r="O31" s="189"/>
      <c r="P31" s="189"/>
      <c r="W31" s="188">
        <f>ROUND(BB94, 2)</f>
        <v>0</v>
      </c>
      <c r="X31" s="189"/>
      <c r="Y31" s="189"/>
      <c r="Z31" s="189"/>
      <c r="AA31" s="189"/>
      <c r="AB31" s="189"/>
      <c r="AC31" s="189"/>
      <c r="AD31" s="189"/>
      <c r="AE31" s="189"/>
      <c r="AK31" s="188">
        <v>0</v>
      </c>
      <c r="AL31" s="189"/>
      <c r="AM31" s="189"/>
      <c r="AN31" s="189"/>
      <c r="AO31" s="189"/>
      <c r="AR31" s="35"/>
      <c r="BE31" s="178"/>
    </row>
    <row r="32" spans="2:71" s="2" customFormat="1" ht="14.45" hidden="1" customHeight="1">
      <c r="B32" s="35"/>
      <c r="F32" s="26" t="s">
        <v>46</v>
      </c>
      <c r="L32" s="190">
        <v>0.12</v>
      </c>
      <c r="M32" s="189"/>
      <c r="N32" s="189"/>
      <c r="O32" s="189"/>
      <c r="P32" s="189"/>
      <c r="W32" s="188">
        <f>ROUND(BC94, 2)</f>
        <v>0</v>
      </c>
      <c r="X32" s="189"/>
      <c r="Y32" s="189"/>
      <c r="Z32" s="189"/>
      <c r="AA32" s="189"/>
      <c r="AB32" s="189"/>
      <c r="AC32" s="189"/>
      <c r="AD32" s="189"/>
      <c r="AE32" s="189"/>
      <c r="AK32" s="188">
        <v>0</v>
      </c>
      <c r="AL32" s="189"/>
      <c r="AM32" s="189"/>
      <c r="AN32" s="189"/>
      <c r="AO32" s="189"/>
      <c r="AR32" s="35"/>
      <c r="BE32" s="178"/>
    </row>
    <row r="33" spans="2:57" s="2" customFormat="1" ht="14.45" hidden="1" customHeight="1">
      <c r="B33" s="35"/>
      <c r="F33" s="26" t="s">
        <v>47</v>
      </c>
      <c r="L33" s="190">
        <v>0</v>
      </c>
      <c r="M33" s="189"/>
      <c r="N33" s="189"/>
      <c r="O33" s="189"/>
      <c r="P33" s="189"/>
      <c r="W33" s="188">
        <f>ROUND(BD94, 2)</f>
        <v>0</v>
      </c>
      <c r="X33" s="189"/>
      <c r="Y33" s="189"/>
      <c r="Z33" s="189"/>
      <c r="AA33" s="189"/>
      <c r="AB33" s="189"/>
      <c r="AC33" s="189"/>
      <c r="AD33" s="189"/>
      <c r="AE33" s="189"/>
      <c r="AK33" s="188">
        <v>0</v>
      </c>
      <c r="AL33" s="189"/>
      <c r="AM33" s="189"/>
      <c r="AN33" s="189"/>
      <c r="AO33" s="189"/>
      <c r="AR33" s="35"/>
      <c r="BE33" s="178"/>
    </row>
    <row r="34" spans="2:57" s="1" customFormat="1" ht="6.95" customHeight="1">
      <c r="B34" s="31"/>
      <c r="AR34" s="31"/>
      <c r="BE34" s="177"/>
    </row>
    <row r="35" spans="2:57" s="1" customFormat="1" ht="25.9" customHeight="1">
      <c r="B35" s="31"/>
      <c r="C35" s="36"/>
      <c r="D35" s="37" t="s">
        <v>48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49</v>
      </c>
      <c r="U35" s="38"/>
      <c r="V35" s="38"/>
      <c r="W35" s="38"/>
      <c r="X35" s="191" t="s">
        <v>50</v>
      </c>
      <c r="Y35" s="192"/>
      <c r="Z35" s="192"/>
      <c r="AA35" s="192"/>
      <c r="AB35" s="192"/>
      <c r="AC35" s="38"/>
      <c r="AD35" s="38"/>
      <c r="AE35" s="38"/>
      <c r="AF35" s="38"/>
      <c r="AG35" s="38"/>
      <c r="AH35" s="38"/>
      <c r="AI35" s="38"/>
      <c r="AJ35" s="38"/>
      <c r="AK35" s="193">
        <f>SUM(AK26:AK33)</f>
        <v>0</v>
      </c>
      <c r="AL35" s="192"/>
      <c r="AM35" s="192"/>
      <c r="AN35" s="192"/>
      <c r="AO35" s="194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52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54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53</v>
      </c>
      <c r="AI60" s="33"/>
      <c r="AJ60" s="33"/>
      <c r="AK60" s="33"/>
      <c r="AL60" s="33"/>
      <c r="AM60" s="42" t="s">
        <v>54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55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56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53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54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53</v>
      </c>
      <c r="AI75" s="33"/>
      <c r="AJ75" s="33"/>
      <c r="AK75" s="33"/>
      <c r="AL75" s="33"/>
      <c r="AM75" s="42" t="s">
        <v>54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0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0" s="1" customFormat="1" ht="24.95" customHeight="1">
      <c r="B82" s="31"/>
      <c r="C82" s="20" t="s">
        <v>57</v>
      </c>
      <c r="AR82" s="31"/>
    </row>
    <row r="83" spans="1:90" s="1" customFormat="1" ht="6.95" customHeight="1">
      <c r="B83" s="31"/>
      <c r="AR83" s="31"/>
    </row>
    <row r="84" spans="1:90" s="3" customFormat="1" ht="12" customHeight="1">
      <c r="B84" s="47"/>
      <c r="C84" s="26" t="s">
        <v>13</v>
      </c>
      <c r="L84" s="3" t="str">
        <f>K5</f>
        <v>2026_09_01</v>
      </c>
      <c r="AR84" s="47"/>
    </row>
    <row r="85" spans="1:90" s="4" customFormat="1" ht="36.950000000000003" customHeight="1">
      <c r="B85" s="48"/>
      <c r="C85" s="49" t="s">
        <v>16</v>
      </c>
      <c r="L85" s="195" t="str">
        <f>K6</f>
        <v>Oprava povrchů místní komunikace v ulici Na Výsluní</v>
      </c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/>
      <c r="AR85" s="48"/>
    </row>
    <row r="86" spans="1:90" s="1" customFormat="1" ht="6.95" customHeight="1">
      <c r="B86" s="31"/>
      <c r="AR86" s="31"/>
    </row>
    <row r="87" spans="1:90" s="1" customFormat="1" ht="12" customHeight="1">
      <c r="B87" s="31"/>
      <c r="C87" s="26" t="s">
        <v>20</v>
      </c>
      <c r="L87" s="50" t="str">
        <f>IF(K8="","",K8)</f>
        <v>ul. Na Výsluní</v>
      </c>
      <c r="AI87" s="26" t="s">
        <v>22</v>
      </c>
      <c r="AM87" s="197" t="str">
        <f>IF(AN8= "","",AN8)</f>
        <v>11. 3. 2026</v>
      </c>
      <c r="AN87" s="197"/>
      <c r="AR87" s="31"/>
    </row>
    <row r="88" spans="1:90" s="1" customFormat="1" ht="6.95" customHeight="1">
      <c r="B88" s="31"/>
      <c r="AR88" s="31"/>
    </row>
    <row r="89" spans="1:90" s="1" customFormat="1" ht="15.2" customHeight="1">
      <c r="B89" s="31"/>
      <c r="C89" s="26" t="s">
        <v>24</v>
      </c>
      <c r="L89" s="3" t="str">
        <f>IF(E11= "","",E11)</f>
        <v>Město Mnichovo Hradiště</v>
      </c>
      <c r="AI89" s="26" t="s">
        <v>32</v>
      </c>
      <c r="AM89" s="198" t="str">
        <f>IF(E17="","",E17)</f>
        <v xml:space="preserve"> </v>
      </c>
      <c r="AN89" s="199"/>
      <c r="AO89" s="199"/>
      <c r="AP89" s="199"/>
      <c r="AR89" s="31"/>
      <c r="AS89" s="200" t="s">
        <v>58</v>
      </c>
      <c r="AT89" s="201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0" s="1" customFormat="1" ht="15.2" customHeight="1">
      <c r="B90" s="31"/>
      <c r="C90" s="26" t="s">
        <v>30</v>
      </c>
      <c r="L90" s="3" t="str">
        <f>IF(E14= "Vyplň údaj","",E14)</f>
        <v/>
      </c>
      <c r="AI90" s="26" t="s">
        <v>35</v>
      </c>
      <c r="AM90" s="198" t="str">
        <f>IF(E20="","",E20)</f>
        <v>František Beránek</v>
      </c>
      <c r="AN90" s="199"/>
      <c r="AO90" s="199"/>
      <c r="AP90" s="199"/>
      <c r="AR90" s="31"/>
      <c r="AS90" s="202"/>
      <c r="AT90" s="203"/>
      <c r="BD90" s="55"/>
    </row>
    <row r="91" spans="1:90" s="1" customFormat="1" ht="10.9" customHeight="1">
      <c r="B91" s="31"/>
      <c r="AR91" s="31"/>
      <c r="AS91" s="202"/>
      <c r="AT91" s="203"/>
      <c r="BD91" s="55"/>
    </row>
    <row r="92" spans="1:90" s="1" customFormat="1" ht="29.25" customHeight="1">
      <c r="B92" s="31"/>
      <c r="C92" s="204" t="s">
        <v>59</v>
      </c>
      <c r="D92" s="205"/>
      <c r="E92" s="205"/>
      <c r="F92" s="205"/>
      <c r="G92" s="205"/>
      <c r="H92" s="56"/>
      <c r="I92" s="206" t="s">
        <v>60</v>
      </c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7" t="s">
        <v>61</v>
      </c>
      <c r="AH92" s="205"/>
      <c r="AI92" s="205"/>
      <c r="AJ92" s="205"/>
      <c r="AK92" s="205"/>
      <c r="AL92" s="205"/>
      <c r="AM92" s="205"/>
      <c r="AN92" s="206" t="s">
        <v>62</v>
      </c>
      <c r="AO92" s="205"/>
      <c r="AP92" s="208"/>
      <c r="AQ92" s="57" t="s">
        <v>63</v>
      </c>
      <c r="AR92" s="31"/>
      <c r="AS92" s="58" t="s">
        <v>64</v>
      </c>
      <c r="AT92" s="59" t="s">
        <v>65</v>
      </c>
      <c r="AU92" s="59" t="s">
        <v>66</v>
      </c>
      <c r="AV92" s="59" t="s">
        <v>67</v>
      </c>
      <c r="AW92" s="59" t="s">
        <v>68</v>
      </c>
      <c r="AX92" s="59" t="s">
        <v>69</v>
      </c>
      <c r="AY92" s="59" t="s">
        <v>70</v>
      </c>
      <c r="AZ92" s="59" t="s">
        <v>71</v>
      </c>
      <c r="BA92" s="59" t="s">
        <v>72</v>
      </c>
      <c r="BB92" s="59" t="s">
        <v>73</v>
      </c>
      <c r="BC92" s="59" t="s">
        <v>74</v>
      </c>
      <c r="BD92" s="60" t="s">
        <v>75</v>
      </c>
    </row>
    <row r="93" spans="1:90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0" s="5" customFormat="1" ht="32.450000000000003" customHeight="1">
      <c r="B94" s="62"/>
      <c r="C94" s="63" t="s">
        <v>76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12">
        <f>ROUND(AG95,2)</f>
        <v>0</v>
      </c>
      <c r="AH94" s="212"/>
      <c r="AI94" s="212"/>
      <c r="AJ94" s="212"/>
      <c r="AK94" s="212"/>
      <c r="AL94" s="212"/>
      <c r="AM94" s="212"/>
      <c r="AN94" s="213">
        <f>SUM(AG94,AT94)</f>
        <v>0</v>
      </c>
      <c r="AO94" s="213"/>
      <c r="AP94" s="213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77</v>
      </c>
      <c r="BT94" s="71" t="s">
        <v>78</v>
      </c>
      <c r="BV94" s="71" t="s">
        <v>79</v>
      </c>
      <c r="BW94" s="71" t="s">
        <v>5</v>
      </c>
      <c r="BX94" s="71" t="s">
        <v>80</v>
      </c>
      <c r="CL94" s="71" t="s">
        <v>1</v>
      </c>
    </row>
    <row r="95" spans="1:90" s="6" customFormat="1" ht="24.75" customHeight="1">
      <c r="A95" s="72" t="s">
        <v>81</v>
      </c>
      <c r="B95" s="73"/>
      <c r="C95" s="74"/>
      <c r="D95" s="211" t="s">
        <v>14</v>
      </c>
      <c r="E95" s="211"/>
      <c r="F95" s="211"/>
      <c r="G95" s="211"/>
      <c r="H95" s="211"/>
      <c r="I95" s="75"/>
      <c r="J95" s="211" t="s">
        <v>17</v>
      </c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09">
        <f>'2026_09_01 - Oprava povrc...'!J28</f>
        <v>0</v>
      </c>
      <c r="AH95" s="210"/>
      <c r="AI95" s="210"/>
      <c r="AJ95" s="210"/>
      <c r="AK95" s="210"/>
      <c r="AL95" s="210"/>
      <c r="AM95" s="210"/>
      <c r="AN95" s="209">
        <f>SUM(AG95,AT95)</f>
        <v>0</v>
      </c>
      <c r="AO95" s="210"/>
      <c r="AP95" s="210"/>
      <c r="AQ95" s="76" t="s">
        <v>82</v>
      </c>
      <c r="AR95" s="73"/>
      <c r="AS95" s="77">
        <v>0</v>
      </c>
      <c r="AT95" s="78">
        <f>ROUND(SUM(AV95:AW95),2)</f>
        <v>0</v>
      </c>
      <c r="AU95" s="79">
        <f>'2026_09_01 - Oprava povrc...'!P124</f>
        <v>0</v>
      </c>
      <c r="AV95" s="78">
        <f>'2026_09_01 - Oprava povrc...'!J31</f>
        <v>0</v>
      </c>
      <c r="AW95" s="78">
        <f>'2026_09_01 - Oprava povrc...'!J32</f>
        <v>0</v>
      </c>
      <c r="AX95" s="78">
        <f>'2026_09_01 - Oprava povrc...'!J33</f>
        <v>0</v>
      </c>
      <c r="AY95" s="78">
        <f>'2026_09_01 - Oprava povrc...'!J34</f>
        <v>0</v>
      </c>
      <c r="AZ95" s="78">
        <f>'2026_09_01 - Oprava povrc...'!F31</f>
        <v>0</v>
      </c>
      <c r="BA95" s="78">
        <f>'2026_09_01 - Oprava povrc...'!F32</f>
        <v>0</v>
      </c>
      <c r="BB95" s="78">
        <f>'2026_09_01 - Oprava povrc...'!F33</f>
        <v>0</v>
      </c>
      <c r="BC95" s="78">
        <f>'2026_09_01 - Oprava povrc...'!F34</f>
        <v>0</v>
      </c>
      <c r="BD95" s="80">
        <f>'2026_09_01 - Oprava povrc...'!F35</f>
        <v>0</v>
      </c>
      <c r="BT95" s="81" t="s">
        <v>83</v>
      </c>
      <c r="BU95" s="81" t="s">
        <v>84</v>
      </c>
      <c r="BV95" s="81" t="s">
        <v>79</v>
      </c>
      <c r="BW95" s="81" t="s">
        <v>5</v>
      </c>
      <c r="BX95" s="81" t="s">
        <v>80</v>
      </c>
      <c r="CL95" s="81" t="s">
        <v>1</v>
      </c>
    </row>
    <row r="96" spans="1:90" s="1" customFormat="1" ht="30" customHeight="1">
      <c r="B96" s="31"/>
      <c r="AR96" s="31"/>
    </row>
    <row r="97" spans="2:44" s="1" customFormat="1" ht="6.95" customHeight="1">
      <c r="B97" s="43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31"/>
    </row>
  </sheetData>
  <sheetProtection algorithmName="SHA-512" hashValue="lfGPDzTP3TYjd3aD41uODkH4D4XYy3bfQHHFGgsLOm4F6Ymf1f8f5qhjJioSmq6EyY88l60fqHLHm4SyYq7Ipg==" saltValue="hpFq5025o/XPSd6L/LTbJeISSbV9bQWvo1xC+Un8YOPetki3pjlrakQUSxVyCwqpyZwYHg5n80F1zWCmY7MY1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026_09_01 - Oprava povrc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7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16" t="s">
        <v>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85</v>
      </c>
    </row>
    <row r="4" spans="2:46" ht="24.95" customHeight="1">
      <c r="B4" s="19"/>
      <c r="D4" s="20" t="s">
        <v>86</v>
      </c>
      <c r="L4" s="19"/>
      <c r="M4" s="82" t="s">
        <v>10</v>
      </c>
      <c r="AT4" s="16" t="s">
        <v>4</v>
      </c>
    </row>
    <row r="5" spans="2:46" ht="6.95" customHeight="1">
      <c r="B5" s="19"/>
      <c r="L5" s="19"/>
    </row>
    <row r="6" spans="2:46" s="1" customFormat="1" ht="12" customHeight="1">
      <c r="B6" s="31"/>
      <c r="D6" s="26" t="s">
        <v>16</v>
      </c>
      <c r="L6" s="31"/>
    </row>
    <row r="7" spans="2:46" s="1" customFormat="1" ht="16.5" customHeight="1">
      <c r="B7" s="31"/>
      <c r="E7" s="195" t="s">
        <v>17</v>
      </c>
      <c r="F7" s="214"/>
      <c r="G7" s="214"/>
      <c r="H7" s="214"/>
      <c r="L7" s="31"/>
    </row>
    <row r="8" spans="2:46" s="1" customFormat="1" ht="11.25">
      <c r="B8" s="31"/>
      <c r="L8" s="31"/>
    </row>
    <row r="9" spans="2:46" s="1" customFormat="1" ht="12" customHeight="1">
      <c r="B9" s="31"/>
      <c r="D9" s="26" t="s">
        <v>18</v>
      </c>
      <c r="F9" s="24" t="s">
        <v>1</v>
      </c>
      <c r="I9" s="26" t="s">
        <v>19</v>
      </c>
      <c r="J9" s="24" t="s">
        <v>1</v>
      </c>
      <c r="L9" s="31"/>
    </row>
    <row r="10" spans="2:46" s="1" customFormat="1" ht="12" customHeight="1">
      <c r="B10" s="31"/>
      <c r="D10" s="26" t="s">
        <v>20</v>
      </c>
      <c r="F10" s="24" t="s">
        <v>21</v>
      </c>
      <c r="I10" s="26" t="s">
        <v>22</v>
      </c>
      <c r="J10" s="51" t="str">
        <f>'Rekapitulace stavby'!AN8</f>
        <v>11. 3. 2026</v>
      </c>
      <c r="L10" s="31"/>
    </row>
    <row r="11" spans="2:46" s="1" customFormat="1" ht="10.9" customHeight="1">
      <c r="B11" s="31"/>
      <c r="L11" s="31"/>
    </row>
    <row r="12" spans="2:46" s="1" customFormat="1" ht="12" customHeight="1">
      <c r="B12" s="31"/>
      <c r="D12" s="26" t="s">
        <v>24</v>
      </c>
      <c r="I12" s="26" t="s">
        <v>25</v>
      </c>
      <c r="J12" s="24" t="s">
        <v>26</v>
      </c>
      <c r="L12" s="31"/>
    </row>
    <row r="13" spans="2:46" s="1" customFormat="1" ht="18" customHeight="1">
      <c r="B13" s="31"/>
      <c r="E13" s="24" t="s">
        <v>27</v>
      </c>
      <c r="I13" s="26" t="s">
        <v>28</v>
      </c>
      <c r="J13" s="24" t="s">
        <v>29</v>
      </c>
      <c r="L13" s="31"/>
    </row>
    <row r="14" spans="2:46" s="1" customFormat="1" ht="6.95" customHeight="1">
      <c r="B14" s="31"/>
      <c r="L14" s="31"/>
    </row>
    <row r="15" spans="2:46" s="1" customFormat="1" ht="12" customHeight="1">
      <c r="B15" s="31"/>
      <c r="D15" s="26" t="s">
        <v>30</v>
      </c>
      <c r="I15" s="26" t="s">
        <v>25</v>
      </c>
      <c r="J15" s="27" t="str">
        <f>'Rekapitulace stavby'!AN13</f>
        <v>Vyplň údaj</v>
      </c>
      <c r="L15" s="31"/>
    </row>
    <row r="16" spans="2:46" s="1" customFormat="1" ht="18" customHeight="1">
      <c r="B16" s="31"/>
      <c r="E16" s="215" t="str">
        <f>'Rekapitulace stavby'!E14</f>
        <v>Vyplň údaj</v>
      </c>
      <c r="F16" s="179"/>
      <c r="G16" s="179"/>
      <c r="H16" s="179"/>
      <c r="I16" s="26" t="s">
        <v>28</v>
      </c>
      <c r="J16" s="27" t="str">
        <f>'Rekapitulace stavby'!AN14</f>
        <v>Vyplň údaj</v>
      </c>
      <c r="L16" s="31"/>
    </row>
    <row r="17" spans="2:12" s="1" customFormat="1" ht="6.95" customHeight="1">
      <c r="B17" s="31"/>
      <c r="L17" s="31"/>
    </row>
    <row r="18" spans="2:12" s="1" customFormat="1" ht="12" customHeight="1">
      <c r="B18" s="31"/>
      <c r="D18" s="26" t="s">
        <v>32</v>
      </c>
      <c r="I18" s="26" t="s">
        <v>25</v>
      </c>
      <c r="J18" s="24" t="str">
        <f>IF('Rekapitulace stavby'!AN16="","",'Rekapitulace stavby'!AN16)</f>
        <v/>
      </c>
      <c r="L18" s="31"/>
    </row>
    <row r="19" spans="2:12" s="1" customFormat="1" ht="18" customHeight="1">
      <c r="B19" s="31"/>
      <c r="E19" s="24" t="str">
        <f>IF('Rekapitulace stavby'!E17="","",'Rekapitulace stavby'!E17)</f>
        <v xml:space="preserve"> </v>
      </c>
      <c r="I19" s="26" t="s">
        <v>28</v>
      </c>
      <c r="J19" s="24" t="str">
        <f>IF('Rekapitulace stavby'!AN17="","",'Rekapitulace stavby'!AN17)</f>
        <v/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35</v>
      </c>
      <c r="I21" s="26" t="s">
        <v>25</v>
      </c>
      <c r="J21" s="24" t="s">
        <v>1</v>
      </c>
      <c r="L21" s="31"/>
    </row>
    <row r="22" spans="2:12" s="1" customFormat="1" ht="18" customHeight="1">
      <c r="B22" s="31"/>
      <c r="E22" s="24" t="s">
        <v>36</v>
      </c>
      <c r="I22" s="26" t="s">
        <v>28</v>
      </c>
      <c r="J22" s="24" t="s">
        <v>1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37</v>
      </c>
      <c r="L24" s="31"/>
    </row>
    <row r="25" spans="2:12" s="7" customFormat="1" ht="16.5" customHeight="1">
      <c r="B25" s="83"/>
      <c r="E25" s="184" t="s">
        <v>1</v>
      </c>
      <c r="F25" s="184"/>
      <c r="G25" s="184"/>
      <c r="H25" s="184"/>
      <c r="L25" s="83"/>
    </row>
    <row r="26" spans="2:12" s="1" customFormat="1" ht="6.95" customHeight="1">
      <c r="B26" s="31"/>
      <c r="L26" s="31"/>
    </row>
    <row r="27" spans="2:12" s="1" customFormat="1" ht="6.95" customHeight="1">
      <c r="B27" s="31"/>
      <c r="D27" s="52"/>
      <c r="E27" s="52"/>
      <c r="F27" s="52"/>
      <c r="G27" s="52"/>
      <c r="H27" s="52"/>
      <c r="I27" s="52"/>
      <c r="J27" s="52"/>
      <c r="K27" s="52"/>
      <c r="L27" s="31"/>
    </row>
    <row r="28" spans="2:12" s="1" customFormat="1" ht="25.35" customHeight="1">
      <c r="B28" s="31"/>
      <c r="D28" s="84" t="s">
        <v>38</v>
      </c>
      <c r="J28" s="65">
        <f>ROUND(J124, 2)</f>
        <v>0</v>
      </c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14.45" customHeight="1">
      <c r="B30" s="31"/>
      <c r="F30" s="34" t="s">
        <v>40</v>
      </c>
      <c r="I30" s="34" t="s">
        <v>39</v>
      </c>
      <c r="J30" s="34" t="s">
        <v>41</v>
      </c>
      <c r="L30" s="31"/>
    </row>
    <row r="31" spans="2:12" s="1" customFormat="1" ht="14.45" customHeight="1">
      <c r="B31" s="31"/>
      <c r="D31" s="54" t="s">
        <v>42</v>
      </c>
      <c r="E31" s="26" t="s">
        <v>43</v>
      </c>
      <c r="F31" s="85">
        <f>ROUND((SUM(BE124:BE271)),  2)</f>
        <v>0</v>
      </c>
      <c r="I31" s="86">
        <v>0.21</v>
      </c>
      <c r="J31" s="85">
        <f>ROUND(((SUM(BE124:BE271))*I31),  2)</f>
        <v>0</v>
      </c>
      <c r="L31" s="31"/>
    </row>
    <row r="32" spans="2:12" s="1" customFormat="1" ht="14.45" customHeight="1">
      <c r="B32" s="31"/>
      <c r="E32" s="26" t="s">
        <v>44</v>
      </c>
      <c r="F32" s="85">
        <f>ROUND((SUM(BF124:BF271)),  2)</f>
        <v>0</v>
      </c>
      <c r="I32" s="86">
        <v>0.12</v>
      </c>
      <c r="J32" s="85">
        <f>ROUND(((SUM(BF124:BF271))*I32),  2)</f>
        <v>0</v>
      </c>
      <c r="L32" s="31"/>
    </row>
    <row r="33" spans="2:12" s="1" customFormat="1" ht="14.45" hidden="1" customHeight="1">
      <c r="B33" s="31"/>
      <c r="E33" s="26" t="s">
        <v>45</v>
      </c>
      <c r="F33" s="85">
        <f>ROUND((SUM(BG124:BG271)),  2)</f>
        <v>0</v>
      </c>
      <c r="I33" s="86">
        <v>0.21</v>
      </c>
      <c r="J33" s="85">
        <f>0</f>
        <v>0</v>
      </c>
      <c r="L33" s="31"/>
    </row>
    <row r="34" spans="2:12" s="1" customFormat="1" ht="14.45" hidden="1" customHeight="1">
      <c r="B34" s="31"/>
      <c r="E34" s="26" t="s">
        <v>46</v>
      </c>
      <c r="F34" s="85">
        <f>ROUND((SUM(BH124:BH271)),  2)</f>
        <v>0</v>
      </c>
      <c r="I34" s="86">
        <v>0.12</v>
      </c>
      <c r="J34" s="85">
        <f>0</f>
        <v>0</v>
      </c>
      <c r="L34" s="31"/>
    </row>
    <row r="35" spans="2:12" s="1" customFormat="1" ht="14.45" hidden="1" customHeight="1">
      <c r="B35" s="31"/>
      <c r="E35" s="26" t="s">
        <v>47</v>
      </c>
      <c r="F35" s="85">
        <f>ROUND((SUM(BI124:BI271)),  2)</f>
        <v>0</v>
      </c>
      <c r="I35" s="86">
        <v>0</v>
      </c>
      <c r="J35" s="85">
        <f>0</f>
        <v>0</v>
      </c>
      <c r="L35" s="31"/>
    </row>
    <row r="36" spans="2:12" s="1" customFormat="1" ht="6.95" customHeight="1">
      <c r="B36" s="31"/>
      <c r="L36" s="31"/>
    </row>
    <row r="37" spans="2:12" s="1" customFormat="1" ht="25.35" customHeight="1">
      <c r="B37" s="31"/>
      <c r="C37" s="87"/>
      <c r="D37" s="88" t="s">
        <v>48</v>
      </c>
      <c r="E37" s="56"/>
      <c r="F37" s="56"/>
      <c r="G37" s="89" t="s">
        <v>49</v>
      </c>
      <c r="H37" s="90" t="s">
        <v>50</v>
      </c>
      <c r="I37" s="56"/>
      <c r="J37" s="91">
        <f>SUM(J28:J35)</f>
        <v>0</v>
      </c>
      <c r="K37" s="92"/>
      <c r="L37" s="31"/>
    </row>
    <row r="38" spans="2:12" s="1" customFormat="1" ht="14.45" customHeight="1">
      <c r="B38" s="31"/>
      <c r="L38" s="31"/>
    </row>
    <row r="39" spans="2:12" ht="14.45" customHeight="1">
      <c r="B39" s="19"/>
      <c r="L39" s="19"/>
    </row>
    <row r="40" spans="2:12" ht="14.45" customHeight="1">
      <c r="B40" s="19"/>
      <c r="L40" s="19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3" t="s">
        <v>54</v>
      </c>
      <c r="G61" s="42" t="s">
        <v>53</v>
      </c>
      <c r="H61" s="33"/>
      <c r="I61" s="33"/>
      <c r="J61" s="94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3" t="s">
        <v>54</v>
      </c>
      <c r="G76" s="42" t="s">
        <v>53</v>
      </c>
      <c r="H76" s="33"/>
      <c r="I76" s="33"/>
      <c r="J76" s="94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87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195" t="str">
        <f>E7</f>
        <v>Oprava povrchů místní komunikace v ulici Na Výsluní</v>
      </c>
      <c r="F85" s="214"/>
      <c r="G85" s="214"/>
      <c r="H85" s="214"/>
      <c r="L85" s="31"/>
    </row>
    <row r="86" spans="2:47" s="1" customFormat="1" ht="6.95" customHeight="1">
      <c r="B86" s="31"/>
      <c r="L86" s="31"/>
    </row>
    <row r="87" spans="2:47" s="1" customFormat="1" ht="12" customHeight="1">
      <c r="B87" s="31"/>
      <c r="C87" s="26" t="s">
        <v>20</v>
      </c>
      <c r="F87" s="24" t="str">
        <f>F10</f>
        <v>ul. Na Výsluní</v>
      </c>
      <c r="I87" s="26" t="s">
        <v>22</v>
      </c>
      <c r="J87" s="51" t="str">
        <f>IF(J10="","",J10)</f>
        <v>11. 3. 2026</v>
      </c>
      <c r="L87" s="31"/>
    </row>
    <row r="88" spans="2:47" s="1" customFormat="1" ht="6.95" customHeight="1">
      <c r="B88" s="31"/>
      <c r="L88" s="31"/>
    </row>
    <row r="89" spans="2:47" s="1" customFormat="1" ht="15.2" customHeight="1">
      <c r="B89" s="31"/>
      <c r="C89" s="26" t="s">
        <v>24</v>
      </c>
      <c r="F89" s="24" t="str">
        <f>E13</f>
        <v>Město Mnichovo Hradiště</v>
      </c>
      <c r="I89" s="26" t="s">
        <v>32</v>
      </c>
      <c r="J89" s="29" t="str">
        <f>E19</f>
        <v xml:space="preserve"> </v>
      </c>
      <c r="L89" s="31"/>
    </row>
    <row r="90" spans="2:47" s="1" customFormat="1" ht="15.2" customHeight="1">
      <c r="B90" s="31"/>
      <c r="C90" s="26" t="s">
        <v>30</v>
      </c>
      <c r="F90" s="24" t="str">
        <f>IF(E16="","",E16)</f>
        <v>Vyplň údaj</v>
      </c>
      <c r="I90" s="26" t="s">
        <v>35</v>
      </c>
      <c r="J90" s="29" t="str">
        <f>E22</f>
        <v>František Beránek</v>
      </c>
      <c r="L90" s="31"/>
    </row>
    <row r="91" spans="2:47" s="1" customFormat="1" ht="10.35" customHeight="1">
      <c r="B91" s="31"/>
      <c r="L91" s="31"/>
    </row>
    <row r="92" spans="2:47" s="1" customFormat="1" ht="29.25" customHeight="1">
      <c r="B92" s="31"/>
      <c r="C92" s="95" t="s">
        <v>88</v>
      </c>
      <c r="D92" s="87"/>
      <c r="E92" s="87"/>
      <c r="F92" s="87"/>
      <c r="G92" s="87"/>
      <c r="H92" s="87"/>
      <c r="I92" s="87"/>
      <c r="J92" s="96" t="s">
        <v>89</v>
      </c>
      <c r="K92" s="87"/>
      <c r="L92" s="31"/>
    </row>
    <row r="93" spans="2:47" s="1" customFormat="1" ht="10.35" customHeight="1">
      <c r="B93" s="31"/>
      <c r="L93" s="31"/>
    </row>
    <row r="94" spans="2:47" s="1" customFormat="1" ht="22.9" customHeight="1">
      <c r="B94" s="31"/>
      <c r="C94" s="97" t="s">
        <v>90</v>
      </c>
      <c r="J94" s="65">
        <f>J124</f>
        <v>0</v>
      </c>
      <c r="L94" s="31"/>
      <c r="AU94" s="16" t="s">
        <v>91</v>
      </c>
    </row>
    <row r="95" spans="2:47" s="8" customFormat="1" ht="24.95" customHeight="1">
      <c r="B95" s="98"/>
      <c r="D95" s="99" t="s">
        <v>92</v>
      </c>
      <c r="E95" s="100"/>
      <c r="F95" s="100"/>
      <c r="G95" s="100"/>
      <c r="H95" s="100"/>
      <c r="I95" s="100"/>
      <c r="J95" s="101">
        <f>J125</f>
        <v>0</v>
      </c>
      <c r="L95" s="98"/>
    </row>
    <row r="96" spans="2:47" s="9" customFormat="1" ht="19.899999999999999" customHeight="1">
      <c r="B96" s="102"/>
      <c r="D96" s="103" t="s">
        <v>93</v>
      </c>
      <c r="E96" s="104"/>
      <c r="F96" s="104"/>
      <c r="G96" s="104"/>
      <c r="H96" s="104"/>
      <c r="I96" s="104"/>
      <c r="J96" s="105">
        <f>J126</f>
        <v>0</v>
      </c>
      <c r="L96" s="102"/>
    </row>
    <row r="97" spans="2:12" s="9" customFormat="1" ht="19.899999999999999" customHeight="1">
      <c r="B97" s="102"/>
      <c r="D97" s="103" t="s">
        <v>94</v>
      </c>
      <c r="E97" s="104"/>
      <c r="F97" s="104"/>
      <c r="G97" s="104"/>
      <c r="H97" s="104"/>
      <c r="I97" s="104"/>
      <c r="J97" s="105">
        <f>J154</f>
        <v>0</v>
      </c>
      <c r="L97" s="102"/>
    </row>
    <row r="98" spans="2:12" s="9" customFormat="1" ht="19.899999999999999" customHeight="1">
      <c r="B98" s="102"/>
      <c r="D98" s="103" t="s">
        <v>95</v>
      </c>
      <c r="E98" s="104"/>
      <c r="F98" s="104"/>
      <c r="G98" s="104"/>
      <c r="H98" s="104"/>
      <c r="I98" s="104"/>
      <c r="J98" s="105">
        <f>J158</f>
        <v>0</v>
      </c>
      <c r="L98" s="102"/>
    </row>
    <row r="99" spans="2:12" s="9" customFormat="1" ht="19.899999999999999" customHeight="1">
      <c r="B99" s="102"/>
      <c r="D99" s="103" t="s">
        <v>96</v>
      </c>
      <c r="E99" s="104"/>
      <c r="F99" s="104"/>
      <c r="G99" s="104"/>
      <c r="H99" s="104"/>
      <c r="I99" s="104"/>
      <c r="J99" s="105">
        <f>J200</f>
        <v>0</v>
      </c>
      <c r="L99" s="102"/>
    </row>
    <row r="100" spans="2:12" s="9" customFormat="1" ht="19.899999999999999" customHeight="1">
      <c r="B100" s="102"/>
      <c r="D100" s="103" t="s">
        <v>97</v>
      </c>
      <c r="E100" s="104"/>
      <c r="F100" s="104"/>
      <c r="G100" s="104"/>
      <c r="H100" s="104"/>
      <c r="I100" s="104"/>
      <c r="J100" s="105">
        <f>J206</f>
        <v>0</v>
      </c>
      <c r="L100" s="102"/>
    </row>
    <row r="101" spans="2:12" s="9" customFormat="1" ht="19.899999999999999" customHeight="1">
      <c r="B101" s="102"/>
      <c r="D101" s="103" t="s">
        <v>98</v>
      </c>
      <c r="E101" s="104"/>
      <c r="F101" s="104"/>
      <c r="G101" s="104"/>
      <c r="H101" s="104"/>
      <c r="I101" s="104"/>
      <c r="J101" s="105">
        <f>J251</f>
        <v>0</v>
      </c>
      <c r="L101" s="102"/>
    </row>
    <row r="102" spans="2:12" s="9" customFormat="1" ht="19.899999999999999" customHeight="1">
      <c r="B102" s="102"/>
      <c r="D102" s="103" t="s">
        <v>99</v>
      </c>
      <c r="E102" s="104"/>
      <c r="F102" s="104"/>
      <c r="G102" s="104"/>
      <c r="H102" s="104"/>
      <c r="I102" s="104"/>
      <c r="J102" s="105">
        <f>J259</f>
        <v>0</v>
      </c>
      <c r="L102" s="102"/>
    </row>
    <row r="103" spans="2:12" s="8" customFormat="1" ht="24.95" customHeight="1">
      <c r="B103" s="98"/>
      <c r="D103" s="99" t="s">
        <v>100</v>
      </c>
      <c r="E103" s="100"/>
      <c r="F103" s="100"/>
      <c r="G103" s="100"/>
      <c r="H103" s="100"/>
      <c r="I103" s="100"/>
      <c r="J103" s="101">
        <f>J263</f>
        <v>0</v>
      </c>
      <c r="L103" s="98"/>
    </row>
    <row r="104" spans="2:12" s="9" customFormat="1" ht="19.899999999999999" customHeight="1">
      <c r="B104" s="102"/>
      <c r="D104" s="103" t="s">
        <v>101</v>
      </c>
      <c r="E104" s="104"/>
      <c r="F104" s="104"/>
      <c r="G104" s="104"/>
      <c r="H104" s="104"/>
      <c r="I104" s="104"/>
      <c r="J104" s="105">
        <f>J264</f>
        <v>0</v>
      </c>
      <c r="L104" s="102"/>
    </row>
    <row r="105" spans="2:12" s="9" customFormat="1" ht="19.899999999999999" customHeight="1">
      <c r="B105" s="102"/>
      <c r="D105" s="103" t="s">
        <v>102</v>
      </c>
      <c r="E105" s="104"/>
      <c r="F105" s="104"/>
      <c r="G105" s="104"/>
      <c r="H105" s="104"/>
      <c r="I105" s="104"/>
      <c r="J105" s="105">
        <f>J266</f>
        <v>0</v>
      </c>
      <c r="L105" s="102"/>
    </row>
    <row r="106" spans="2:12" s="9" customFormat="1" ht="19.899999999999999" customHeight="1">
      <c r="B106" s="102"/>
      <c r="D106" s="103" t="s">
        <v>103</v>
      </c>
      <c r="E106" s="104"/>
      <c r="F106" s="104"/>
      <c r="G106" s="104"/>
      <c r="H106" s="104"/>
      <c r="I106" s="104"/>
      <c r="J106" s="105">
        <f>J270</f>
        <v>0</v>
      </c>
      <c r="L106" s="102"/>
    </row>
    <row r="107" spans="2:12" s="1" customFormat="1" ht="21.75" customHeight="1">
      <c r="B107" s="31"/>
      <c r="L107" s="31"/>
    </row>
    <row r="108" spans="2:12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1"/>
    </row>
    <row r="112" spans="2:12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1"/>
    </row>
    <row r="113" spans="2:65" s="1" customFormat="1" ht="24.95" customHeight="1">
      <c r="B113" s="31"/>
      <c r="C113" s="20" t="s">
        <v>104</v>
      </c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16</v>
      </c>
      <c r="L115" s="31"/>
    </row>
    <row r="116" spans="2:65" s="1" customFormat="1" ht="16.5" customHeight="1">
      <c r="B116" s="31"/>
      <c r="E116" s="195" t="str">
        <f>E7</f>
        <v>Oprava povrchů místní komunikace v ulici Na Výsluní</v>
      </c>
      <c r="F116" s="214"/>
      <c r="G116" s="214"/>
      <c r="H116" s="214"/>
      <c r="L116" s="31"/>
    </row>
    <row r="117" spans="2:65" s="1" customFormat="1" ht="6.95" customHeight="1">
      <c r="B117" s="31"/>
      <c r="L117" s="31"/>
    </row>
    <row r="118" spans="2:65" s="1" customFormat="1" ht="12" customHeight="1">
      <c r="B118" s="31"/>
      <c r="C118" s="26" t="s">
        <v>20</v>
      </c>
      <c r="F118" s="24" t="str">
        <f>F10</f>
        <v>ul. Na Výsluní</v>
      </c>
      <c r="I118" s="26" t="s">
        <v>22</v>
      </c>
      <c r="J118" s="51" t="str">
        <f>IF(J10="","",J10)</f>
        <v>11. 3. 2026</v>
      </c>
      <c r="L118" s="31"/>
    </row>
    <row r="119" spans="2:65" s="1" customFormat="1" ht="6.95" customHeight="1">
      <c r="B119" s="31"/>
      <c r="L119" s="31"/>
    </row>
    <row r="120" spans="2:65" s="1" customFormat="1" ht="15.2" customHeight="1">
      <c r="B120" s="31"/>
      <c r="C120" s="26" t="s">
        <v>24</v>
      </c>
      <c r="F120" s="24" t="str">
        <f>E13</f>
        <v>Město Mnichovo Hradiště</v>
      </c>
      <c r="I120" s="26" t="s">
        <v>32</v>
      </c>
      <c r="J120" s="29" t="str">
        <f>E19</f>
        <v xml:space="preserve"> </v>
      </c>
      <c r="L120" s="31"/>
    </row>
    <row r="121" spans="2:65" s="1" customFormat="1" ht="15.2" customHeight="1">
      <c r="B121" s="31"/>
      <c r="C121" s="26" t="s">
        <v>30</v>
      </c>
      <c r="F121" s="24" t="str">
        <f>IF(E16="","",E16)</f>
        <v>Vyplň údaj</v>
      </c>
      <c r="I121" s="26" t="s">
        <v>35</v>
      </c>
      <c r="J121" s="29" t="str">
        <f>E22</f>
        <v>František Beránek</v>
      </c>
      <c r="L121" s="31"/>
    </row>
    <row r="122" spans="2:65" s="1" customFormat="1" ht="10.35" customHeight="1">
      <c r="B122" s="31"/>
      <c r="L122" s="31"/>
    </row>
    <row r="123" spans="2:65" s="10" customFormat="1" ht="29.25" customHeight="1">
      <c r="B123" s="106"/>
      <c r="C123" s="107" t="s">
        <v>105</v>
      </c>
      <c r="D123" s="108" t="s">
        <v>63</v>
      </c>
      <c r="E123" s="108" t="s">
        <v>59</v>
      </c>
      <c r="F123" s="108" t="s">
        <v>60</v>
      </c>
      <c r="G123" s="108" t="s">
        <v>106</v>
      </c>
      <c r="H123" s="108" t="s">
        <v>107</v>
      </c>
      <c r="I123" s="108" t="s">
        <v>108</v>
      </c>
      <c r="J123" s="108" t="s">
        <v>89</v>
      </c>
      <c r="K123" s="109" t="s">
        <v>109</v>
      </c>
      <c r="L123" s="106"/>
      <c r="M123" s="58" t="s">
        <v>1</v>
      </c>
      <c r="N123" s="59" t="s">
        <v>42</v>
      </c>
      <c r="O123" s="59" t="s">
        <v>110</v>
      </c>
      <c r="P123" s="59" t="s">
        <v>111</v>
      </c>
      <c r="Q123" s="59" t="s">
        <v>112</v>
      </c>
      <c r="R123" s="59" t="s">
        <v>113</v>
      </c>
      <c r="S123" s="59" t="s">
        <v>114</v>
      </c>
      <c r="T123" s="60" t="s">
        <v>115</v>
      </c>
    </row>
    <row r="124" spans="2:65" s="1" customFormat="1" ht="22.9" customHeight="1">
      <c r="B124" s="31"/>
      <c r="C124" s="63" t="s">
        <v>116</v>
      </c>
      <c r="J124" s="110">
        <f>BK124</f>
        <v>0</v>
      </c>
      <c r="L124" s="31"/>
      <c r="M124" s="61"/>
      <c r="N124" s="52"/>
      <c r="O124" s="52"/>
      <c r="P124" s="111">
        <f>P125+P263</f>
        <v>0</v>
      </c>
      <c r="Q124" s="52"/>
      <c r="R124" s="111">
        <f>R125+R263</f>
        <v>67.101669999999999</v>
      </c>
      <c r="S124" s="52"/>
      <c r="T124" s="112">
        <f>T125+T263</f>
        <v>218.66300000000001</v>
      </c>
      <c r="AT124" s="16" t="s">
        <v>77</v>
      </c>
      <c r="AU124" s="16" t="s">
        <v>91</v>
      </c>
      <c r="BK124" s="113">
        <f>BK125+BK263</f>
        <v>0</v>
      </c>
    </row>
    <row r="125" spans="2:65" s="11" customFormat="1" ht="25.9" customHeight="1">
      <c r="B125" s="114"/>
      <c r="D125" s="115" t="s">
        <v>77</v>
      </c>
      <c r="E125" s="116" t="s">
        <v>117</v>
      </c>
      <c r="F125" s="116" t="s">
        <v>118</v>
      </c>
      <c r="I125" s="117"/>
      <c r="J125" s="118">
        <f>BK125</f>
        <v>0</v>
      </c>
      <c r="L125" s="114"/>
      <c r="M125" s="119"/>
      <c r="P125" s="120">
        <f>P126+P154+P158+P200+P206+P251+P259</f>
        <v>0</v>
      </c>
      <c r="R125" s="120">
        <f>R126+R154+R158+R200+R206+R251+R259</f>
        <v>67.101669999999999</v>
      </c>
      <c r="T125" s="121">
        <f>T126+T154+T158+T200+T206+T251+T259</f>
        <v>218.66300000000001</v>
      </c>
      <c r="AR125" s="115" t="s">
        <v>83</v>
      </c>
      <c r="AT125" s="122" t="s">
        <v>77</v>
      </c>
      <c r="AU125" s="122" t="s">
        <v>78</v>
      </c>
      <c r="AY125" s="115" t="s">
        <v>119</v>
      </c>
      <c r="BK125" s="123">
        <f>BK126+BK154+BK158+BK200+BK206+BK251+BK259</f>
        <v>0</v>
      </c>
    </row>
    <row r="126" spans="2:65" s="11" customFormat="1" ht="22.9" customHeight="1">
      <c r="B126" s="114"/>
      <c r="D126" s="115" t="s">
        <v>77</v>
      </c>
      <c r="E126" s="124" t="s">
        <v>83</v>
      </c>
      <c r="F126" s="124" t="s">
        <v>120</v>
      </c>
      <c r="I126" s="117"/>
      <c r="J126" s="125">
        <f>BK126</f>
        <v>0</v>
      </c>
      <c r="L126" s="114"/>
      <c r="M126" s="119"/>
      <c r="P126" s="120">
        <f>SUM(P127:P153)</f>
        <v>0</v>
      </c>
      <c r="R126" s="120">
        <f>SUM(R127:R153)</f>
        <v>1.5000000000000001E-2</v>
      </c>
      <c r="T126" s="121">
        <f>SUM(T127:T153)</f>
        <v>195.32300000000001</v>
      </c>
      <c r="AR126" s="115" t="s">
        <v>83</v>
      </c>
      <c r="AT126" s="122" t="s">
        <v>77</v>
      </c>
      <c r="AU126" s="122" t="s">
        <v>83</v>
      </c>
      <c r="AY126" s="115" t="s">
        <v>119</v>
      </c>
      <c r="BK126" s="123">
        <f>SUM(BK127:BK153)</f>
        <v>0</v>
      </c>
    </row>
    <row r="127" spans="2:65" s="1" customFormat="1" ht="24.2" customHeight="1">
      <c r="B127" s="31"/>
      <c r="C127" s="126" t="s">
        <v>83</v>
      </c>
      <c r="D127" s="126" t="s">
        <v>121</v>
      </c>
      <c r="E127" s="127" t="s">
        <v>122</v>
      </c>
      <c r="F127" s="128" t="s">
        <v>123</v>
      </c>
      <c r="G127" s="129" t="s">
        <v>124</v>
      </c>
      <c r="H127" s="130">
        <v>16</v>
      </c>
      <c r="I127" s="131"/>
      <c r="J127" s="132">
        <f>ROUND(I127*H127,2)</f>
        <v>0</v>
      </c>
      <c r="K127" s="128" t="s">
        <v>125</v>
      </c>
      <c r="L127" s="31"/>
      <c r="M127" s="133" t="s">
        <v>1</v>
      </c>
      <c r="N127" s="134" t="s">
        <v>43</v>
      </c>
      <c r="P127" s="135">
        <f>O127*H127</f>
        <v>0</v>
      </c>
      <c r="Q127" s="135">
        <v>0</v>
      </c>
      <c r="R127" s="135">
        <f>Q127*H127</f>
        <v>0</v>
      </c>
      <c r="S127" s="135">
        <v>0.32</v>
      </c>
      <c r="T127" s="136">
        <f>S127*H127</f>
        <v>5.12</v>
      </c>
      <c r="AR127" s="137" t="s">
        <v>126</v>
      </c>
      <c r="AT127" s="137" t="s">
        <v>121</v>
      </c>
      <c r="AU127" s="137" t="s">
        <v>85</v>
      </c>
      <c r="AY127" s="16" t="s">
        <v>119</v>
      </c>
      <c r="BE127" s="138">
        <f>IF(N127="základní",J127,0)</f>
        <v>0</v>
      </c>
      <c r="BF127" s="138">
        <f>IF(N127="snížená",J127,0)</f>
        <v>0</v>
      </c>
      <c r="BG127" s="138">
        <f>IF(N127="zákl. přenesená",J127,0)</f>
        <v>0</v>
      </c>
      <c r="BH127" s="138">
        <f>IF(N127="sníž. přenesená",J127,0)</f>
        <v>0</v>
      </c>
      <c r="BI127" s="138">
        <f>IF(N127="nulová",J127,0)</f>
        <v>0</v>
      </c>
      <c r="BJ127" s="16" t="s">
        <v>83</v>
      </c>
      <c r="BK127" s="138">
        <f>ROUND(I127*H127,2)</f>
        <v>0</v>
      </c>
      <c r="BL127" s="16" t="s">
        <v>126</v>
      </c>
      <c r="BM127" s="137" t="s">
        <v>127</v>
      </c>
    </row>
    <row r="128" spans="2:65" s="12" customFormat="1" ht="11.25">
      <c r="B128" s="139"/>
      <c r="D128" s="140" t="s">
        <v>128</v>
      </c>
      <c r="E128" s="141" t="s">
        <v>1</v>
      </c>
      <c r="F128" s="142" t="s">
        <v>129</v>
      </c>
      <c r="H128" s="141" t="s">
        <v>1</v>
      </c>
      <c r="I128" s="143"/>
      <c r="L128" s="139"/>
      <c r="M128" s="144"/>
      <c r="T128" s="145"/>
      <c r="AT128" s="141" t="s">
        <v>128</v>
      </c>
      <c r="AU128" s="141" t="s">
        <v>85</v>
      </c>
      <c r="AV128" s="12" t="s">
        <v>83</v>
      </c>
      <c r="AW128" s="12" t="s">
        <v>34</v>
      </c>
      <c r="AX128" s="12" t="s">
        <v>78</v>
      </c>
      <c r="AY128" s="141" t="s">
        <v>119</v>
      </c>
    </row>
    <row r="129" spans="2:65" s="13" customFormat="1" ht="11.25">
      <c r="B129" s="146"/>
      <c r="D129" s="140" t="s">
        <v>128</v>
      </c>
      <c r="E129" s="147" t="s">
        <v>1</v>
      </c>
      <c r="F129" s="148" t="s">
        <v>130</v>
      </c>
      <c r="H129" s="149">
        <v>16</v>
      </c>
      <c r="I129" s="150"/>
      <c r="L129" s="146"/>
      <c r="M129" s="151"/>
      <c r="T129" s="152"/>
      <c r="AT129" s="147" t="s">
        <v>128</v>
      </c>
      <c r="AU129" s="147" t="s">
        <v>85</v>
      </c>
      <c r="AV129" s="13" t="s">
        <v>85</v>
      </c>
      <c r="AW129" s="13" t="s">
        <v>34</v>
      </c>
      <c r="AX129" s="13" t="s">
        <v>83</v>
      </c>
      <c r="AY129" s="147" t="s">
        <v>119</v>
      </c>
    </row>
    <row r="130" spans="2:65" s="1" customFormat="1" ht="24.2" customHeight="1">
      <c r="B130" s="31"/>
      <c r="C130" s="126" t="s">
        <v>85</v>
      </c>
      <c r="D130" s="126" t="s">
        <v>121</v>
      </c>
      <c r="E130" s="127" t="s">
        <v>131</v>
      </c>
      <c r="F130" s="128" t="s">
        <v>132</v>
      </c>
      <c r="G130" s="129" t="s">
        <v>124</v>
      </c>
      <c r="H130" s="130">
        <v>4.2</v>
      </c>
      <c r="I130" s="131"/>
      <c r="J130" s="132">
        <f>ROUND(I130*H130,2)</f>
        <v>0</v>
      </c>
      <c r="K130" s="128" t="s">
        <v>133</v>
      </c>
      <c r="L130" s="31"/>
      <c r="M130" s="133" t="s">
        <v>1</v>
      </c>
      <c r="N130" s="134" t="s">
        <v>43</v>
      </c>
      <c r="P130" s="135">
        <f>O130*H130</f>
        <v>0</v>
      </c>
      <c r="Q130" s="135">
        <v>0</v>
      </c>
      <c r="R130" s="135">
        <f>Q130*H130</f>
        <v>0</v>
      </c>
      <c r="S130" s="135">
        <v>0.29499999999999998</v>
      </c>
      <c r="T130" s="136">
        <f>S130*H130</f>
        <v>1.2389999999999999</v>
      </c>
      <c r="AR130" s="137" t="s">
        <v>126</v>
      </c>
      <c r="AT130" s="137" t="s">
        <v>121</v>
      </c>
      <c r="AU130" s="137" t="s">
        <v>85</v>
      </c>
      <c r="AY130" s="16" t="s">
        <v>119</v>
      </c>
      <c r="BE130" s="138">
        <f>IF(N130="základní",J130,0)</f>
        <v>0</v>
      </c>
      <c r="BF130" s="138">
        <f>IF(N130="snížená",J130,0)</f>
        <v>0</v>
      </c>
      <c r="BG130" s="138">
        <f>IF(N130="zákl. přenesená",J130,0)</f>
        <v>0</v>
      </c>
      <c r="BH130" s="138">
        <f>IF(N130="sníž. přenesená",J130,0)</f>
        <v>0</v>
      </c>
      <c r="BI130" s="138">
        <f>IF(N130="nulová",J130,0)</f>
        <v>0</v>
      </c>
      <c r="BJ130" s="16" t="s">
        <v>83</v>
      </c>
      <c r="BK130" s="138">
        <f>ROUND(I130*H130,2)</f>
        <v>0</v>
      </c>
      <c r="BL130" s="16" t="s">
        <v>126</v>
      </c>
      <c r="BM130" s="137" t="s">
        <v>134</v>
      </c>
    </row>
    <row r="131" spans="2:65" s="12" customFormat="1" ht="11.25">
      <c r="B131" s="139"/>
      <c r="D131" s="140" t="s">
        <v>128</v>
      </c>
      <c r="E131" s="141" t="s">
        <v>1</v>
      </c>
      <c r="F131" s="142" t="s">
        <v>135</v>
      </c>
      <c r="H131" s="141" t="s">
        <v>1</v>
      </c>
      <c r="I131" s="143"/>
      <c r="L131" s="139"/>
      <c r="M131" s="144"/>
      <c r="T131" s="145"/>
      <c r="AT131" s="141" t="s">
        <v>128</v>
      </c>
      <c r="AU131" s="141" t="s">
        <v>85</v>
      </c>
      <c r="AV131" s="12" t="s">
        <v>83</v>
      </c>
      <c r="AW131" s="12" t="s">
        <v>34</v>
      </c>
      <c r="AX131" s="12" t="s">
        <v>78</v>
      </c>
      <c r="AY131" s="141" t="s">
        <v>119</v>
      </c>
    </row>
    <row r="132" spans="2:65" s="13" customFormat="1" ht="11.25">
      <c r="B132" s="146"/>
      <c r="D132" s="140" t="s">
        <v>128</v>
      </c>
      <c r="E132" s="147" t="s">
        <v>1</v>
      </c>
      <c r="F132" s="148" t="s">
        <v>136</v>
      </c>
      <c r="H132" s="149">
        <v>4.2</v>
      </c>
      <c r="I132" s="150"/>
      <c r="L132" s="146"/>
      <c r="M132" s="151"/>
      <c r="T132" s="152"/>
      <c r="AT132" s="147" t="s">
        <v>128</v>
      </c>
      <c r="AU132" s="147" t="s">
        <v>85</v>
      </c>
      <c r="AV132" s="13" t="s">
        <v>85</v>
      </c>
      <c r="AW132" s="13" t="s">
        <v>34</v>
      </c>
      <c r="AX132" s="13" t="s">
        <v>83</v>
      </c>
      <c r="AY132" s="147" t="s">
        <v>119</v>
      </c>
    </row>
    <row r="133" spans="2:65" s="1" customFormat="1" ht="24.2" customHeight="1">
      <c r="B133" s="31"/>
      <c r="C133" s="126" t="s">
        <v>137</v>
      </c>
      <c r="D133" s="126" t="s">
        <v>121</v>
      </c>
      <c r="E133" s="127" t="s">
        <v>138</v>
      </c>
      <c r="F133" s="128" t="s">
        <v>139</v>
      </c>
      <c r="G133" s="129" t="s">
        <v>124</v>
      </c>
      <c r="H133" s="130">
        <v>150</v>
      </c>
      <c r="I133" s="131"/>
      <c r="J133" s="132">
        <f>ROUND(I133*H133,2)</f>
        <v>0</v>
      </c>
      <c r="K133" s="128" t="s">
        <v>140</v>
      </c>
      <c r="L133" s="31"/>
      <c r="M133" s="133" t="s">
        <v>1</v>
      </c>
      <c r="N133" s="134" t="s">
        <v>43</v>
      </c>
      <c r="P133" s="135">
        <f>O133*H133</f>
        <v>0</v>
      </c>
      <c r="Q133" s="135">
        <v>0</v>
      </c>
      <c r="R133" s="135">
        <f>Q133*H133</f>
        <v>0</v>
      </c>
      <c r="S133" s="135">
        <v>9.8000000000000004E-2</v>
      </c>
      <c r="T133" s="136">
        <f>S133*H133</f>
        <v>14.700000000000001</v>
      </c>
      <c r="AR133" s="137" t="s">
        <v>126</v>
      </c>
      <c r="AT133" s="137" t="s">
        <v>121</v>
      </c>
      <c r="AU133" s="137" t="s">
        <v>85</v>
      </c>
      <c r="AY133" s="16" t="s">
        <v>119</v>
      </c>
      <c r="BE133" s="138">
        <f>IF(N133="základní",J133,0)</f>
        <v>0</v>
      </c>
      <c r="BF133" s="138">
        <f>IF(N133="snížená",J133,0)</f>
        <v>0</v>
      </c>
      <c r="BG133" s="138">
        <f>IF(N133="zákl. přenesená",J133,0)</f>
        <v>0</v>
      </c>
      <c r="BH133" s="138">
        <f>IF(N133="sníž. přenesená",J133,0)</f>
        <v>0</v>
      </c>
      <c r="BI133" s="138">
        <f>IF(N133="nulová",J133,0)</f>
        <v>0</v>
      </c>
      <c r="BJ133" s="16" t="s">
        <v>83</v>
      </c>
      <c r="BK133" s="138">
        <f>ROUND(I133*H133,2)</f>
        <v>0</v>
      </c>
      <c r="BL133" s="16" t="s">
        <v>126</v>
      </c>
      <c r="BM133" s="137" t="s">
        <v>141</v>
      </c>
    </row>
    <row r="134" spans="2:65" s="12" customFormat="1" ht="22.5">
      <c r="B134" s="139"/>
      <c r="D134" s="140" t="s">
        <v>128</v>
      </c>
      <c r="E134" s="141" t="s">
        <v>1</v>
      </c>
      <c r="F134" s="142" t="s">
        <v>142</v>
      </c>
      <c r="H134" s="141" t="s">
        <v>1</v>
      </c>
      <c r="I134" s="143"/>
      <c r="L134" s="139"/>
      <c r="M134" s="144"/>
      <c r="T134" s="145"/>
      <c r="AT134" s="141" t="s">
        <v>128</v>
      </c>
      <c r="AU134" s="141" t="s">
        <v>85</v>
      </c>
      <c r="AV134" s="12" t="s">
        <v>83</v>
      </c>
      <c r="AW134" s="12" t="s">
        <v>34</v>
      </c>
      <c r="AX134" s="12" t="s">
        <v>78</v>
      </c>
      <c r="AY134" s="141" t="s">
        <v>119</v>
      </c>
    </row>
    <row r="135" spans="2:65" s="13" customFormat="1" ht="11.25">
      <c r="B135" s="146"/>
      <c r="D135" s="140" t="s">
        <v>128</v>
      </c>
      <c r="E135" s="147" t="s">
        <v>1</v>
      </c>
      <c r="F135" s="148" t="s">
        <v>143</v>
      </c>
      <c r="H135" s="149">
        <v>150</v>
      </c>
      <c r="I135" s="150"/>
      <c r="L135" s="146"/>
      <c r="M135" s="151"/>
      <c r="T135" s="152"/>
      <c r="AT135" s="147" t="s">
        <v>128</v>
      </c>
      <c r="AU135" s="147" t="s">
        <v>85</v>
      </c>
      <c r="AV135" s="13" t="s">
        <v>85</v>
      </c>
      <c r="AW135" s="13" t="s">
        <v>34</v>
      </c>
      <c r="AX135" s="13" t="s">
        <v>83</v>
      </c>
      <c r="AY135" s="147" t="s">
        <v>119</v>
      </c>
    </row>
    <row r="136" spans="2:65" s="1" customFormat="1" ht="24.2" customHeight="1">
      <c r="B136" s="31"/>
      <c r="C136" s="126" t="s">
        <v>126</v>
      </c>
      <c r="D136" s="126" t="s">
        <v>121</v>
      </c>
      <c r="E136" s="127" t="s">
        <v>144</v>
      </c>
      <c r="F136" s="128" t="s">
        <v>145</v>
      </c>
      <c r="G136" s="129" t="s">
        <v>124</v>
      </c>
      <c r="H136" s="130">
        <v>100</v>
      </c>
      <c r="I136" s="131"/>
      <c r="J136" s="132">
        <f>ROUND(I136*H136,2)</f>
        <v>0</v>
      </c>
      <c r="K136" s="128" t="s">
        <v>1</v>
      </c>
      <c r="L136" s="31"/>
      <c r="M136" s="133" t="s">
        <v>1</v>
      </c>
      <c r="N136" s="134" t="s">
        <v>43</v>
      </c>
      <c r="P136" s="135">
        <f>O136*H136</f>
        <v>0</v>
      </c>
      <c r="Q136" s="135">
        <v>0</v>
      </c>
      <c r="R136" s="135">
        <f>Q136*H136</f>
        <v>0</v>
      </c>
      <c r="S136" s="135">
        <v>0</v>
      </c>
      <c r="T136" s="136">
        <f>S136*H136</f>
        <v>0</v>
      </c>
      <c r="AR136" s="137" t="s">
        <v>126</v>
      </c>
      <c r="AT136" s="137" t="s">
        <v>121</v>
      </c>
      <c r="AU136" s="137" t="s">
        <v>85</v>
      </c>
      <c r="AY136" s="16" t="s">
        <v>119</v>
      </c>
      <c r="BE136" s="138">
        <f>IF(N136="základní",J136,0)</f>
        <v>0</v>
      </c>
      <c r="BF136" s="138">
        <f>IF(N136="snížená",J136,0)</f>
        <v>0</v>
      </c>
      <c r="BG136" s="138">
        <f>IF(N136="zákl. přenesená",J136,0)</f>
        <v>0</v>
      </c>
      <c r="BH136" s="138">
        <f>IF(N136="sníž. přenesená",J136,0)</f>
        <v>0</v>
      </c>
      <c r="BI136" s="138">
        <f>IF(N136="nulová",J136,0)</f>
        <v>0</v>
      </c>
      <c r="BJ136" s="16" t="s">
        <v>83</v>
      </c>
      <c r="BK136" s="138">
        <f>ROUND(I136*H136,2)</f>
        <v>0</v>
      </c>
      <c r="BL136" s="16" t="s">
        <v>126</v>
      </c>
      <c r="BM136" s="137" t="s">
        <v>146</v>
      </c>
    </row>
    <row r="137" spans="2:65" s="12" customFormat="1" ht="11.25">
      <c r="B137" s="139"/>
      <c r="D137" s="140" t="s">
        <v>128</v>
      </c>
      <c r="E137" s="141" t="s">
        <v>1</v>
      </c>
      <c r="F137" s="142" t="s">
        <v>147</v>
      </c>
      <c r="H137" s="141" t="s">
        <v>1</v>
      </c>
      <c r="I137" s="143"/>
      <c r="L137" s="139"/>
      <c r="M137" s="144"/>
      <c r="T137" s="145"/>
      <c r="AT137" s="141" t="s">
        <v>128</v>
      </c>
      <c r="AU137" s="141" t="s">
        <v>85</v>
      </c>
      <c r="AV137" s="12" t="s">
        <v>83</v>
      </c>
      <c r="AW137" s="12" t="s">
        <v>34</v>
      </c>
      <c r="AX137" s="12" t="s">
        <v>78</v>
      </c>
      <c r="AY137" s="141" t="s">
        <v>119</v>
      </c>
    </row>
    <row r="138" spans="2:65" s="13" customFormat="1" ht="11.25">
      <c r="B138" s="146"/>
      <c r="D138" s="140" t="s">
        <v>128</v>
      </c>
      <c r="E138" s="147" t="s">
        <v>1</v>
      </c>
      <c r="F138" s="148" t="s">
        <v>148</v>
      </c>
      <c r="H138" s="149">
        <v>100</v>
      </c>
      <c r="I138" s="150"/>
      <c r="L138" s="146"/>
      <c r="M138" s="151"/>
      <c r="T138" s="152"/>
      <c r="AT138" s="147" t="s">
        <v>128</v>
      </c>
      <c r="AU138" s="147" t="s">
        <v>85</v>
      </c>
      <c r="AV138" s="13" t="s">
        <v>85</v>
      </c>
      <c r="AW138" s="13" t="s">
        <v>34</v>
      </c>
      <c r="AX138" s="13" t="s">
        <v>83</v>
      </c>
      <c r="AY138" s="147" t="s">
        <v>119</v>
      </c>
    </row>
    <row r="139" spans="2:65" s="1" customFormat="1" ht="24.2" customHeight="1">
      <c r="B139" s="31"/>
      <c r="C139" s="126" t="s">
        <v>149</v>
      </c>
      <c r="D139" s="126" t="s">
        <v>121</v>
      </c>
      <c r="E139" s="127" t="s">
        <v>150</v>
      </c>
      <c r="F139" s="128" t="s">
        <v>151</v>
      </c>
      <c r="G139" s="129" t="s">
        <v>124</v>
      </c>
      <c r="H139" s="130">
        <v>18</v>
      </c>
      <c r="I139" s="131"/>
      <c r="J139" s="132">
        <f>ROUND(I139*H139,2)</f>
        <v>0</v>
      </c>
      <c r="K139" s="128" t="s">
        <v>133</v>
      </c>
      <c r="L139" s="31"/>
      <c r="M139" s="133" t="s">
        <v>1</v>
      </c>
      <c r="N139" s="134" t="s">
        <v>43</v>
      </c>
      <c r="P139" s="135">
        <f>O139*H139</f>
        <v>0</v>
      </c>
      <c r="Q139" s="135">
        <v>0</v>
      </c>
      <c r="R139" s="135">
        <f>Q139*H139</f>
        <v>0</v>
      </c>
      <c r="S139" s="135">
        <v>9.8000000000000004E-2</v>
      </c>
      <c r="T139" s="136">
        <f>S139*H139</f>
        <v>1.764</v>
      </c>
      <c r="AR139" s="137" t="s">
        <v>126</v>
      </c>
      <c r="AT139" s="137" t="s">
        <v>121</v>
      </c>
      <c r="AU139" s="137" t="s">
        <v>85</v>
      </c>
      <c r="AY139" s="16" t="s">
        <v>119</v>
      </c>
      <c r="BE139" s="138">
        <f>IF(N139="základní",J139,0)</f>
        <v>0</v>
      </c>
      <c r="BF139" s="138">
        <f>IF(N139="snížená",J139,0)</f>
        <v>0</v>
      </c>
      <c r="BG139" s="138">
        <f>IF(N139="zákl. přenesená",J139,0)</f>
        <v>0</v>
      </c>
      <c r="BH139" s="138">
        <f>IF(N139="sníž. přenesená",J139,0)</f>
        <v>0</v>
      </c>
      <c r="BI139" s="138">
        <f>IF(N139="nulová",J139,0)</f>
        <v>0</v>
      </c>
      <c r="BJ139" s="16" t="s">
        <v>83</v>
      </c>
      <c r="BK139" s="138">
        <f>ROUND(I139*H139,2)</f>
        <v>0</v>
      </c>
      <c r="BL139" s="16" t="s">
        <v>126</v>
      </c>
      <c r="BM139" s="137" t="s">
        <v>152</v>
      </c>
    </row>
    <row r="140" spans="2:65" s="12" customFormat="1" ht="11.25">
      <c r="B140" s="139"/>
      <c r="D140" s="140" t="s">
        <v>128</v>
      </c>
      <c r="E140" s="141" t="s">
        <v>1</v>
      </c>
      <c r="F140" s="142" t="s">
        <v>153</v>
      </c>
      <c r="H140" s="141" t="s">
        <v>1</v>
      </c>
      <c r="I140" s="143"/>
      <c r="L140" s="139"/>
      <c r="M140" s="144"/>
      <c r="T140" s="145"/>
      <c r="AT140" s="141" t="s">
        <v>128</v>
      </c>
      <c r="AU140" s="141" t="s">
        <v>85</v>
      </c>
      <c r="AV140" s="12" t="s">
        <v>83</v>
      </c>
      <c r="AW140" s="12" t="s">
        <v>34</v>
      </c>
      <c r="AX140" s="12" t="s">
        <v>78</v>
      </c>
      <c r="AY140" s="141" t="s">
        <v>119</v>
      </c>
    </row>
    <row r="141" spans="2:65" s="13" customFormat="1" ht="11.25">
      <c r="B141" s="146"/>
      <c r="D141" s="140" t="s">
        <v>128</v>
      </c>
      <c r="E141" s="147" t="s">
        <v>1</v>
      </c>
      <c r="F141" s="148" t="s">
        <v>154</v>
      </c>
      <c r="H141" s="149">
        <v>18</v>
      </c>
      <c r="I141" s="150"/>
      <c r="L141" s="146"/>
      <c r="M141" s="151"/>
      <c r="T141" s="152"/>
      <c r="AT141" s="147" t="s">
        <v>128</v>
      </c>
      <c r="AU141" s="147" t="s">
        <v>85</v>
      </c>
      <c r="AV141" s="13" t="s">
        <v>85</v>
      </c>
      <c r="AW141" s="13" t="s">
        <v>34</v>
      </c>
      <c r="AX141" s="13" t="s">
        <v>78</v>
      </c>
      <c r="AY141" s="147" t="s">
        <v>119</v>
      </c>
    </row>
    <row r="142" spans="2:65" s="14" customFormat="1" ht="11.25">
      <c r="B142" s="153"/>
      <c r="D142" s="140" t="s">
        <v>128</v>
      </c>
      <c r="E142" s="154" t="s">
        <v>1</v>
      </c>
      <c r="F142" s="155" t="s">
        <v>155</v>
      </c>
      <c r="H142" s="156">
        <v>18</v>
      </c>
      <c r="I142" s="157"/>
      <c r="L142" s="153"/>
      <c r="M142" s="158"/>
      <c r="T142" s="159"/>
      <c r="AT142" s="154" t="s">
        <v>128</v>
      </c>
      <c r="AU142" s="154" t="s">
        <v>85</v>
      </c>
      <c r="AV142" s="14" t="s">
        <v>126</v>
      </c>
      <c r="AW142" s="14" t="s">
        <v>34</v>
      </c>
      <c r="AX142" s="14" t="s">
        <v>83</v>
      </c>
      <c r="AY142" s="154" t="s">
        <v>119</v>
      </c>
    </row>
    <row r="143" spans="2:65" s="1" customFormat="1" ht="24.2" customHeight="1">
      <c r="B143" s="31"/>
      <c r="C143" s="126" t="s">
        <v>156</v>
      </c>
      <c r="D143" s="126" t="s">
        <v>121</v>
      </c>
      <c r="E143" s="127" t="s">
        <v>157</v>
      </c>
      <c r="F143" s="128" t="s">
        <v>158</v>
      </c>
      <c r="G143" s="129" t="s">
        <v>124</v>
      </c>
      <c r="H143" s="130">
        <v>1500</v>
      </c>
      <c r="I143" s="131"/>
      <c r="J143" s="132">
        <f>ROUND(I143*H143,2)</f>
        <v>0</v>
      </c>
      <c r="K143" s="128" t="s">
        <v>133</v>
      </c>
      <c r="L143" s="31"/>
      <c r="M143" s="133" t="s">
        <v>1</v>
      </c>
      <c r="N143" s="134" t="s">
        <v>43</v>
      </c>
      <c r="P143" s="135">
        <f>O143*H143</f>
        <v>0</v>
      </c>
      <c r="Q143" s="135">
        <v>1.0000000000000001E-5</v>
      </c>
      <c r="R143" s="135">
        <f>Q143*H143</f>
        <v>1.5000000000000001E-2</v>
      </c>
      <c r="S143" s="135">
        <v>0.115</v>
      </c>
      <c r="T143" s="136">
        <f>S143*H143</f>
        <v>172.5</v>
      </c>
      <c r="AR143" s="137" t="s">
        <v>126</v>
      </c>
      <c r="AT143" s="137" t="s">
        <v>121</v>
      </c>
      <c r="AU143" s="137" t="s">
        <v>85</v>
      </c>
      <c r="AY143" s="16" t="s">
        <v>119</v>
      </c>
      <c r="BE143" s="138">
        <f>IF(N143="základní",J143,0)</f>
        <v>0</v>
      </c>
      <c r="BF143" s="138">
        <f>IF(N143="snížená",J143,0)</f>
        <v>0</v>
      </c>
      <c r="BG143" s="138">
        <f>IF(N143="zákl. přenesená",J143,0)</f>
        <v>0</v>
      </c>
      <c r="BH143" s="138">
        <f>IF(N143="sníž. přenesená",J143,0)</f>
        <v>0</v>
      </c>
      <c r="BI143" s="138">
        <f>IF(N143="nulová",J143,0)</f>
        <v>0</v>
      </c>
      <c r="BJ143" s="16" t="s">
        <v>83</v>
      </c>
      <c r="BK143" s="138">
        <f>ROUND(I143*H143,2)</f>
        <v>0</v>
      </c>
      <c r="BL143" s="16" t="s">
        <v>126</v>
      </c>
      <c r="BM143" s="137" t="s">
        <v>159</v>
      </c>
    </row>
    <row r="144" spans="2:65" s="13" customFormat="1" ht="11.25">
      <c r="B144" s="146"/>
      <c r="D144" s="140" t="s">
        <v>128</v>
      </c>
      <c r="E144" s="147" t="s">
        <v>1</v>
      </c>
      <c r="F144" s="148" t="s">
        <v>160</v>
      </c>
      <c r="H144" s="149">
        <v>1500</v>
      </c>
      <c r="I144" s="150"/>
      <c r="L144" s="146"/>
      <c r="M144" s="151"/>
      <c r="T144" s="152"/>
      <c r="AT144" s="147" t="s">
        <v>128</v>
      </c>
      <c r="AU144" s="147" t="s">
        <v>85</v>
      </c>
      <c r="AV144" s="13" t="s">
        <v>85</v>
      </c>
      <c r="AW144" s="13" t="s">
        <v>34</v>
      </c>
      <c r="AX144" s="13" t="s">
        <v>83</v>
      </c>
      <c r="AY144" s="147" t="s">
        <v>119</v>
      </c>
    </row>
    <row r="145" spans="2:65" s="1" customFormat="1" ht="16.5" customHeight="1">
      <c r="B145" s="31"/>
      <c r="C145" s="126" t="s">
        <v>161</v>
      </c>
      <c r="D145" s="126" t="s">
        <v>121</v>
      </c>
      <c r="E145" s="127" t="s">
        <v>162</v>
      </c>
      <c r="F145" s="128" t="s">
        <v>163</v>
      </c>
      <c r="G145" s="129" t="s">
        <v>164</v>
      </c>
      <c r="H145" s="130">
        <v>30</v>
      </c>
      <c r="I145" s="131"/>
      <c r="J145" s="132">
        <f>ROUND(I145*H145,2)</f>
        <v>0</v>
      </c>
      <c r="K145" s="128" t="s">
        <v>140</v>
      </c>
      <c r="L145" s="31"/>
      <c r="M145" s="133" t="s">
        <v>1</v>
      </c>
      <c r="N145" s="134" t="s">
        <v>43</v>
      </c>
      <c r="P145" s="135">
        <f>O145*H145</f>
        <v>0</v>
      </c>
      <c r="Q145" s="135">
        <v>0</v>
      </c>
      <c r="R145" s="135">
        <f>Q145*H145</f>
        <v>0</v>
      </c>
      <c r="S145" s="135">
        <v>0</v>
      </c>
      <c r="T145" s="136">
        <f>S145*H145</f>
        <v>0</v>
      </c>
      <c r="AR145" s="137" t="s">
        <v>126</v>
      </c>
      <c r="AT145" s="137" t="s">
        <v>121</v>
      </c>
      <c r="AU145" s="137" t="s">
        <v>85</v>
      </c>
      <c r="AY145" s="16" t="s">
        <v>119</v>
      </c>
      <c r="BE145" s="138">
        <f>IF(N145="základní",J145,0)</f>
        <v>0</v>
      </c>
      <c r="BF145" s="138">
        <f>IF(N145="snížená",J145,0)</f>
        <v>0</v>
      </c>
      <c r="BG145" s="138">
        <f>IF(N145="zákl. přenesená",J145,0)</f>
        <v>0</v>
      </c>
      <c r="BH145" s="138">
        <f>IF(N145="sníž. přenesená",J145,0)</f>
        <v>0</v>
      </c>
      <c r="BI145" s="138">
        <f>IF(N145="nulová",J145,0)</f>
        <v>0</v>
      </c>
      <c r="BJ145" s="16" t="s">
        <v>83</v>
      </c>
      <c r="BK145" s="138">
        <f>ROUND(I145*H145,2)</f>
        <v>0</v>
      </c>
      <c r="BL145" s="16" t="s">
        <v>126</v>
      </c>
      <c r="BM145" s="137" t="s">
        <v>165</v>
      </c>
    </row>
    <row r="146" spans="2:65" s="12" customFormat="1" ht="22.5">
      <c r="B146" s="139"/>
      <c r="D146" s="140" t="s">
        <v>128</v>
      </c>
      <c r="E146" s="141" t="s">
        <v>1</v>
      </c>
      <c r="F146" s="142" t="s">
        <v>166</v>
      </c>
      <c r="H146" s="141" t="s">
        <v>1</v>
      </c>
      <c r="I146" s="143"/>
      <c r="L146" s="139"/>
      <c r="M146" s="144"/>
      <c r="T146" s="145"/>
      <c r="AT146" s="141" t="s">
        <v>128</v>
      </c>
      <c r="AU146" s="141" t="s">
        <v>85</v>
      </c>
      <c r="AV146" s="12" t="s">
        <v>83</v>
      </c>
      <c r="AW146" s="12" t="s">
        <v>34</v>
      </c>
      <c r="AX146" s="12" t="s">
        <v>78</v>
      </c>
      <c r="AY146" s="141" t="s">
        <v>119</v>
      </c>
    </row>
    <row r="147" spans="2:65" s="13" customFormat="1" ht="11.25">
      <c r="B147" s="146"/>
      <c r="D147" s="140" t="s">
        <v>128</v>
      </c>
      <c r="E147" s="147" t="s">
        <v>1</v>
      </c>
      <c r="F147" s="148" t="s">
        <v>167</v>
      </c>
      <c r="H147" s="149">
        <v>30</v>
      </c>
      <c r="I147" s="150"/>
      <c r="L147" s="146"/>
      <c r="M147" s="151"/>
      <c r="T147" s="152"/>
      <c r="AT147" s="147" t="s">
        <v>128</v>
      </c>
      <c r="AU147" s="147" t="s">
        <v>85</v>
      </c>
      <c r="AV147" s="13" t="s">
        <v>85</v>
      </c>
      <c r="AW147" s="13" t="s">
        <v>34</v>
      </c>
      <c r="AX147" s="13" t="s">
        <v>83</v>
      </c>
      <c r="AY147" s="147" t="s">
        <v>119</v>
      </c>
    </row>
    <row r="148" spans="2:65" s="1" customFormat="1" ht="24.2" customHeight="1">
      <c r="B148" s="31"/>
      <c r="C148" s="126" t="s">
        <v>168</v>
      </c>
      <c r="D148" s="126" t="s">
        <v>121</v>
      </c>
      <c r="E148" s="127" t="s">
        <v>169</v>
      </c>
      <c r="F148" s="128" t="s">
        <v>170</v>
      </c>
      <c r="G148" s="129" t="s">
        <v>124</v>
      </c>
      <c r="H148" s="130">
        <v>174</v>
      </c>
      <c r="I148" s="131"/>
      <c r="J148" s="132">
        <f>ROUND(I148*H148,2)</f>
        <v>0</v>
      </c>
      <c r="K148" s="128" t="s">
        <v>140</v>
      </c>
      <c r="L148" s="31"/>
      <c r="M148" s="133" t="s">
        <v>1</v>
      </c>
      <c r="N148" s="134" t="s">
        <v>43</v>
      </c>
      <c r="P148" s="135">
        <f>O148*H148</f>
        <v>0</v>
      </c>
      <c r="Q148" s="135">
        <v>0</v>
      </c>
      <c r="R148" s="135">
        <f>Q148*H148</f>
        <v>0</v>
      </c>
      <c r="S148" s="135">
        <v>0</v>
      </c>
      <c r="T148" s="136">
        <f>S148*H148</f>
        <v>0</v>
      </c>
      <c r="AR148" s="137" t="s">
        <v>126</v>
      </c>
      <c r="AT148" s="137" t="s">
        <v>121</v>
      </c>
      <c r="AU148" s="137" t="s">
        <v>85</v>
      </c>
      <c r="AY148" s="16" t="s">
        <v>119</v>
      </c>
      <c r="BE148" s="138">
        <f>IF(N148="základní",J148,0)</f>
        <v>0</v>
      </c>
      <c r="BF148" s="138">
        <f>IF(N148="snížená",J148,0)</f>
        <v>0</v>
      </c>
      <c r="BG148" s="138">
        <f>IF(N148="zákl. přenesená",J148,0)</f>
        <v>0</v>
      </c>
      <c r="BH148" s="138">
        <f>IF(N148="sníž. přenesená",J148,0)</f>
        <v>0</v>
      </c>
      <c r="BI148" s="138">
        <f>IF(N148="nulová",J148,0)</f>
        <v>0</v>
      </c>
      <c r="BJ148" s="16" t="s">
        <v>83</v>
      </c>
      <c r="BK148" s="138">
        <f>ROUND(I148*H148,2)</f>
        <v>0</v>
      </c>
      <c r="BL148" s="16" t="s">
        <v>126</v>
      </c>
      <c r="BM148" s="137" t="s">
        <v>171</v>
      </c>
    </row>
    <row r="149" spans="2:65" s="12" customFormat="1" ht="11.25">
      <c r="B149" s="139"/>
      <c r="D149" s="140" t="s">
        <v>128</v>
      </c>
      <c r="E149" s="141" t="s">
        <v>1</v>
      </c>
      <c r="F149" s="142" t="s">
        <v>172</v>
      </c>
      <c r="H149" s="141" t="s">
        <v>1</v>
      </c>
      <c r="I149" s="143"/>
      <c r="L149" s="139"/>
      <c r="M149" s="144"/>
      <c r="T149" s="145"/>
      <c r="AT149" s="141" t="s">
        <v>128</v>
      </c>
      <c r="AU149" s="141" t="s">
        <v>85</v>
      </c>
      <c r="AV149" s="12" t="s">
        <v>83</v>
      </c>
      <c r="AW149" s="12" t="s">
        <v>34</v>
      </c>
      <c r="AX149" s="12" t="s">
        <v>78</v>
      </c>
      <c r="AY149" s="141" t="s">
        <v>119</v>
      </c>
    </row>
    <row r="150" spans="2:65" s="13" customFormat="1" ht="11.25">
      <c r="B150" s="146"/>
      <c r="D150" s="140" t="s">
        <v>128</v>
      </c>
      <c r="E150" s="147" t="s">
        <v>1</v>
      </c>
      <c r="F150" s="148" t="s">
        <v>173</v>
      </c>
      <c r="H150" s="149">
        <v>24</v>
      </c>
      <c r="I150" s="150"/>
      <c r="L150" s="146"/>
      <c r="M150" s="151"/>
      <c r="T150" s="152"/>
      <c r="AT150" s="147" t="s">
        <v>128</v>
      </c>
      <c r="AU150" s="147" t="s">
        <v>85</v>
      </c>
      <c r="AV150" s="13" t="s">
        <v>85</v>
      </c>
      <c r="AW150" s="13" t="s">
        <v>34</v>
      </c>
      <c r="AX150" s="13" t="s">
        <v>78</v>
      </c>
      <c r="AY150" s="147" t="s">
        <v>119</v>
      </c>
    </row>
    <row r="151" spans="2:65" s="12" customFormat="1" ht="11.25">
      <c r="B151" s="139"/>
      <c r="D151" s="140" t="s">
        <v>128</v>
      </c>
      <c r="E151" s="141" t="s">
        <v>1</v>
      </c>
      <c r="F151" s="142" t="s">
        <v>174</v>
      </c>
      <c r="H151" s="141" t="s">
        <v>1</v>
      </c>
      <c r="I151" s="143"/>
      <c r="L151" s="139"/>
      <c r="M151" s="144"/>
      <c r="T151" s="145"/>
      <c r="AT151" s="141" t="s">
        <v>128</v>
      </c>
      <c r="AU151" s="141" t="s">
        <v>85</v>
      </c>
      <c r="AV151" s="12" t="s">
        <v>83</v>
      </c>
      <c r="AW151" s="12" t="s">
        <v>34</v>
      </c>
      <c r="AX151" s="12" t="s">
        <v>78</v>
      </c>
      <c r="AY151" s="141" t="s">
        <v>119</v>
      </c>
    </row>
    <row r="152" spans="2:65" s="13" customFormat="1" ht="11.25">
      <c r="B152" s="146"/>
      <c r="D152" s="140" t="s">
        <v>128</v>
      </c>
      <c r="E152" s="147" t="s">
        <v>1</v>
      </c>
      <c r="F152" s="148" t="s">
        <v>143</v>
      </c>
      <c r="H152" s="149">
        <v>150</v>
      </c>
      <c r="I152" s="150"/>
      <c r="L152" s="146"/>
      <c r="M152" s="151"/>
      <c r="T152" s="152"/>
      <c r="AT152" s="147" t="s">
        <v>128</v>
      </c>
      <c r="AU152" s="147" t="s">
        <v>85</v>
      </c>
      <c r="AV152" s="13" t="s">
        <v>85</v>
      </c>
      <c r="AW152" s="13" t="s">
        <v>34</v>
      </c>
      <c r="AX152" s="13" t="s">
        <v>78</v>
      </c>
      <c r="AY152" s="147" t="s">
        <v>119</v>
      </c>
    </row>
    <row r="153" spans="2:65" s="14" customFormat="1" ht="11.25">
      <c r="B153" s="153"/>
      <c r="D153" s="140" t="s">
        <v>128</v>
      </c>
      <c r="E153" s="154" t="s">
        <v>1</v>
      </c>
      <c r="F153" s="155" t="s">
        <v>155</v>
      </c>
      <c r="H153" s="156">
        <v>174</v>
      </c>
      <c r="I153" s="157"/>
      <c r="L153" s="153"/>
      <c r="M153" s="158"/>
      <c r="T153" s="159"/>
      <c r="AT153" s="154" t="s">
        <v>128</v>
      </c>
      <c r="AU153" s="154" t="s">
        <v>85</v>
      </c>
      <c r="AV153" s="14" t="s">
        <v>126</v>
      </c>
      <c r="AW153" s="14" t="s">
        <v>34</v>
      </c>
      <c r="AX153" s="14" t="s">
        <v>83</v>
      </c>
      <c r="AY153" s="154" t="s">
        <v>119</v>
      </c>
    </row>
    <row r="154" spans="2:65" s="11" customFormat="1" ht="22.9" customHeight="1">
      <c r="B154" s="114"/>
      <c r="D154" s="115" t="s">
        <v>77</v>
      </c>
      <c r="E154" s="124" t="s">
        <v>126</v>
      </c>
      <c r="F154" s="124" t="s">
        <v>175</v>
      </c>
      <c r="I154" s="117"/>
      <c r="J154" s="125">
        <f>BK154</f>
        <v>0</v>
      </c>
      <c r="L154" s="114"/>
      <c r="M154" s="119"/>
      <c r="P154" s="120">
        <f>SUM(P155:P157)</f>
        <v>0</v>
      </c>
      <c r="R154" s="120">
        <f>SUM(R155:R157)</f>
        <v>0</v>
      </c>
      <c r="T154" s="121">
        <f>SUM(T155:T157)</f>
        <v>0</v>
      </c>
      <c r="AR154" s="115" t="s">
        <v>83</v>
      </c>
      <c r="AT154" s="122" t="s">
        <v>77</v>
      </c>
      <c r="AU154" s="122" t="s">
        <v>83</v>
      </c>
      <c r="AY154" s="115" t="s">
        <v>119</v>
      </c>
      <c r="BK154" s="123">
        <f>SUM(BK155:BK157)</f>
        <v>0</v>
      </c>
    </row>
    <row r="155" spans="2:65" s="1" customFormat="1" ht="33" customHeight="1">
      <c r="B155" s="31"/>
      <c r="C155" s="126" t="s">
        <v>176</v>
      </c>
      <c r="D155" s="126" t="s">
        <v>121</v>
      </c>
      <c r="E155" s="127" t="s">
        <v>177</v>
      </c>
      <c r="F155" s="128" t="s">
        <v>178</v>
      </c>
      <c r="G155" s="129" t="s">
        <v>124</v>
      </c>
      <c r="H155" s="130">
        <v>20</v>
      </c>
      <c r="I155" s="131"/>
      <c r="J155" s="132">
        <f>ROUND(I155*H155,2)</f>
        <v>0</v>
      </c>
      <c r="K155" s="128" t="s">
        <v>133</v>
      </c>
      <c r="L155" s="31"/>
      <c r="M155" s="133" t="s">
        <v>1</v>
      </c>
      <c r="N155" s="134" t="s">
        <v>43</v>
      </c>
      <c r="P155" s="135">
        <f>O155*H155</f>
        <v>0</v>
      </c>
      <c r="Q155" s="135">
        <v>0</v>
      </c>
      <c r="R155" s="135">
        <f>Q155*H155</f>
        <v>0</v>
      </c>
      <c r="S155" s="135">
        <v>0</v>
      </c>
      <c r="T155" s="136">
        <f>S155*H155</f>
        <v>0</v>
      </c>
      <c r="AR155" s="137" t="s">
        <v>126</v>
      </c>
      <c r="AT155" s="137" t="s">
        <v>121</v>
      </c>
      <c r="AU155" s="137" t="s">
        <v>85</v>
      </c>
      <c r="AY155" s="16" t="s">
        <v>119</v>
      </c>
      <c r="BE155" s="138">
        <f>IF(N155="základní",J155,0)</f>
        <v>0</v>
      </c>
      <c r="BF155" s="138">
        <f>IF(N155="snížená",J155,0)</f>
        <v>0</v>
      </c>
      <c r="BG155" s="138">
        <f>IF(N155="zákl. přenesená",J155,0)</f>
        <v>0</v>
      </c>
      <c r="BH155" s="138">
        <f>IF(N155="sníž. přenesená",J155,0)</f>
        <v>0</v>
      </c>
      <c r="BI155" s="138">
        <f>IF(N155="nulová",J155,0)</f>
        <v>0</v>
      </c>
      <c r="BJ155" s="16" t="s">
        <v>83</v>
      </c>
      <c r="BK155" s="138">
        <f>ROUND(I155*H155,2)</f>
        <v>0</v>
      </c>
      <c r="BL155" s="16" t="s">
        <v>126</v>
      </c>
      <c r="BM155" s="137" t="s">
        <v>179</v>
      </c>
    </row>
    <row r="156" spans="2:65" s="12" customFormat="1" ht="11.25">
      <c r="B156" s="139"/>
      <c r="D156" s="140" t="s">
        <v>128</v>
      </c>
      <c r="E156" s="141" t="s">
        <v>1</v>
      </c>
      <c r="F156" s="142" t="s">
        <v>180</v>
      </c>
      <c r="H156" s="141" t="s">
        <v>1</v>
      </c>
      <c r="I156" s="143"/>
      <c r="L156" s="139"/>
      <c r="M156" s="144"/>
      <c r="T156" s="145"/>
      <c r="AT156" s="141" t="s">
        <v>128</v>
      </c>
      <c r="AU156" s="141" t="s">
        <v>85</v>
      </c>
      <c r="AV156" s="12" t="s">
        <v>83</v>
      </c>
      <c r="AW156" s="12" t="s">
        <v>34</v>
      </c>
      <c r="AX156" s="12" t="s">
        <v>78</v>
      </c>
      <c r="AY156" s="141" t="s">
        <v>119</v>
      </c>
    </row>
    <row r="157" spans="2:65" s="13" customFormat="1" ht="11.25">
      <c r="B157" s="146"/>
      <c r="D157" s="140" t="s">
        <v>128</v>
      </c>
      <c r="E157" s="147" t="s">
        <v>1</v>
      </c>
      <c r="F157" s="148" t="s">
        <v>181</v>
      </c>
      <c r="H157" s="149">
        <v>20</v>
      </c>
      <c r="I157" s="150"/>
      <c r="L157" s="146"/>
      <c r="M157" s="151"/>
      <c r="T157" s="152"/>
      <c r="AT157" s="147" t="s">
        <v>128</v>
      </c>
      <c r="AU157" s="147" t="s">
        <v>85</v>
      </c>
      <c r="AV157" s="13" t="s">
        <v>85</v>
      </c>
      <c r="AW157" s="13" t="s">
        <v>34</v>
      </c>
      <c r="AX157" s="13" t="s">
        <v>83</v>
      </c>
      <c r="AY157" s="147" t="s">
        <v>119</v>
      </c>
    </row>
    <row r="158" spans="2:65" s="11" customFormat="1" ht="22.9" customHeight="1">
      <c r="B158" s="114"/>
      <c r="D158" s="115" t="s">
        <v>77</v>
      </c>
      <c r="E158" s="124" t="s">
        <v>149</v>
      </c>
      <c r="F158" s="124" t="s">
        <v>182</v>
      </c>
      <c r="I158" s="117"/>
      <c r="J158" s="125">
        <f>BK158</f>
        <v>0</v>
      </c>
      <c r="L158" s="114"/>
      <c r="M158" s="119"/>
      <c r="P158" s="120">
        <f>SUM(P159:P199)</f>
        <v>0</v>
      </c>
      <c r="R158" s="120">
        <f>SUM(R159:R199)</f>
        <v>5.7134400000000003</v>
      </c>
      <c r="T158" s="121">
        <f>SUM(T159:T199)</f>
        <v>0</v>
      </c>
      <c r="AR158" s="115" t="s">
        <v>83</v>
      </c>
      <c r="AT158" s="122" t="s">
        <v>77</v>
      </c>
      <c r="AU158" s="122" t="s">
        <v>83</v>
      </c>
      <c r="AY158" s="115" t="s">
        <v>119</v>
      </c>
      <c r="BK158" s="123">
        <f>SUM(BK159:BK199)</f>
        <v>0</v>
      </c>
    </row>
    <row r="159" spans="2:65" s="1" customFormat="1" ht="21.75" customHeight="1">
      <c r="B159" s="31"/>
      <c r="C159" s="126" t="s">
        <v>183</v>
      </c>
      <c r="D159" s="126" t="s">
        <v>121</v>
      </c>
      <c r="E159" s="127" t="s">
        <v>184</v>
      </c>
      <c r="F159" s="128" t="s">
        <v>185</v>
      </c>
      <c r="G159" s="129" t="s">
        <v>124</v>
      </c>
      <c r="H159" s="130">
        <v>200</v>
      </c>
      <c r="I159" s="131"/>
      <c r="J159" s="132">
        <f>ROUND(I159*H159,2)</f>
        <v>0</v>
      </c>
      <c r="K159" s="128" t="s">
        <v>140</v>
      </c>
      <c r="L159" s="31"/>
      <c r="M159" s="133" t="s">
        <v>1</v>
      </c>
      <c r="N159" s="134" t="s">
        <v>43</v>
      </c>
      <c r="P159" s="135">
        <f>O159*H159</f>
        <v>0</v>
      </c>
      <c r="Q159" s="135">
        <v>0</v>
      </c>
      <c r="R159" s="135">
        <f>Q159*H159</f>
        <v>0</v>
      </c>
      <c r="S159" s="135">
        <v>0</v>
      </c>
      <c r="T159" s="136">
        <f>S159*H159</f>
        <v>0</v>
      </c>
      <c r="AR159" s="137" t="s">
        <v>126</v>
      </c>
      <c r="AT159" s="137" t="s">
        <v>121</v>
      </c>
      <c r="AU159" s="137" t="s">
        <v>85</v>
      </c>
      <c r="AY159" s="16" t="s">
        <v>119</v>
      </c>
      <c r="BE159" s="138">
        <f>IF(N159="základní",J159,0)</f>
        <v>0</v>
      </c>
      <c r="BF159" s="138">
        <f>IF(N159="snížená",J159,0)</f>
        <v>0</v>
      </c>
      <c r="BG159" s="138">
        <f>IF(N159="zákl. přenesená",J159,0)</f>
        <v>0</v>
      </c>
      <c r="BH159" s="138">
        <f>IF(N159="sníž. přenesená",J159,0)</f>
        <v>0</v>
      </c>
      <c r="BI159" s="138">
        <f>IF(N159="nulová",J159,0)</f>
        <v>0</v>
      </c>
      <c r="BJ159" s="16" t="s">
        <v>83</v>
      </c>
      <c r="BK159" s="138">
        <f>ROUND(I159*H159,2)</f>
        <v>0</v>
      </c>
      <c r="BL159" s="16" t="s">
        <v>126</v>
      </c>
      <c r="BM159" s="137" t="s">
        <v>186</v>
      </c>
    </row>
    <row r="160" spans="2:65" s="12" customFormat="1" ht="11.25">
      <c r="B160" s="139"/>
      <c r="D160" s="140" t="s">
        <v>128</v>
      </c>
      <c r="E160" s="141" t="s">
        <v>1</v>
      </c>
      <c r="F160" s="142" t="s">
        <v>147</v>
      </c>
      <c r="H160" s="141" t="s">
        <v>1</v>
      </c>
      <c r="I160" s="143"/>
      <c r="L160" s="139"/>
      <c r="M160" s="144"/>
      <c r="T160" s="145"/>
      <c r="AT160" s="141" t="s">
        <v>128</v>
      </c>
      <c r="AU160" s="141" t="s">
        <v>85</v>
      </c>
      <c r="AV160" s="12" t="s">
        <v>83</v>
      </c>
      <c r="AW160" s="12" t="s">
        <v>34</v>
      </c>
      <c r="AX160" s="12" t="s">
        <v>78</v>
      </c>
      <c r="AY160" s="141" t="s">
        <v>119</v>
      </c>
    </row>
    <row r="161" spans="2:65" s="12" customFormat="1" ht="11.25">
      <c r="B161" s="139"/>
      <c r="D161" s="140" t="s">
        <v>128</v>
      </c>
      <c r="E161" s="141" t="s">
        <v>1</v>
      </c>
      <c r="F161" s="142" t="s">
        <v>187</v>
      </c>
      <c r="H161" s="141" t="s">
        <v>1</v>
      </c>
      <c r="I161" s="143"/>
      <c r="L161" s="139"/>
      <c r="M161" s="144"/>
      <c r="T161" s="145"/>
      <c r="AT161" s="141" t="s">
        <v>128</v>
      </c>
      <c r="AU161" s="141" t="s">
        <v>85</v>
      </c>
      <c r="AV161" s="12" t="s">
        <v>83</v>
      </c>
      <c r="AW161" s="12" t="s">
        <v>34</v>
      </c>
      <c r="AX161" s="12" t="s">
        <v>78</v>
      </c>
      <c r="AY161" s="141" t="s">
        <v>119</v>
      </c>
    </row>
    <row r="162" spans="2:65" s="13" customFormat="1" ht="11.25">
      <c r="B162" s="146"/>
      <c r="D162" s="140" t="s">
        <v>128</v>
      </c>
      <c r="E162" s="147" t="s">
        <v>1</v>
      </c>
      <c r="F162" s="148" t="s">
        <v>188</v>
      </c>
      <c r="H162" s="149">
        <v>200</v>
      </c>
      <c r="I162" s="150"/>
      <c r="L162" s="146"/>
      <c r="M162" s="151"/>
      <c r="T162" s="152"/>
      <c r="AT162" s="147" t="s">
        <v>128</v>
      </c>
      <c r="AU162" s="147" t="s">
        <v>85</v>
      </c>
      <c r="AV162" s="13" t="s">
        <v>85</v>
      </c>
      <c r="AW162" s="13" t="s">
        <v>34</v>
      </c>
      <c r="AX162" s="13" t="s">
        <v>83</v>
      </c>
      <c r="AY162" s="147" t="s">
        <v>119</v>
      </c>
    </row>
    <row r="163" spans="2:65" s="1" customFormat="1" ht="24.2" customHeight="1">
      <c r="B163" s="31"/>
      <c r="C163" s="126" t="s">
        <v>189</v>
      </c>
      <c r="D163" s="126" t="s">
        <v>121</v>
      </c>
      <c r="E163" s="127" t="s">
        <v>190</v>
      </c>
      <c r="F163" s="128" t="s">
        <v>191</v>
      </c>
      <c r="G163" s="129" t="s">
        <v>192</v>
      </c>
      <c r="H163" s="130">
        <v>61.875</v>
      </c>
      <c r="I163" s="131"/>
      <c r="J163" s="132">
        <f>ROUND(I163*H163,2)</f>
        <v>0</v>
      </c>
      <c r="K163" s="128" t="s">
        <v>1</v>
      </c>
      <c r="L163" s="31"/>
      <c r="M163" s="133" t="s">
        <v>1</v>
      </c>
      <c r="N163" s="134" t="s">
        <v>43</v>
      </c>
      <c r="P163" s="135">
        <f>O163*H163</f>
        <v>0</v>
      </c>
      <c r="Q163" s="135">
        <v>0</v>
      </c>
      <c r="R163" s="135">
        <f>Q163*H163</f>
        <v>0</v>
      </c>
      <c r="S163" s="135">
        <v>0</v>
      </c>
      <c r="T163" s="136">
        <f>S163*H163</f>
        <v>0</v>
      </c>
      <c r="AR163" s="137" t="s">
        <v>126</v>
      </c>
      <c r="AT163" s="137" t="s">
        <v>121</v>
      </c>
      <c r="AU163" s="137" t="s">
        <v>85</v>
      </c>
      <c r="AY163" s="16" t="s">
        <v>119</v>
      </c>
      <c r="BE163" s="138">
        <f>IF(N163="základní",J163,0)</f>
        <v>0</v>
      </c>
      <c r="BF163" s="138">
        <f>IF(N163="snížená",J163,0)</f>
        <v>0</v>
      </c>
      <c r="BG163" s="138">
        <f>IF(N163="zákl. přenesená",J163,0)</f>
        <v>0</v>
      </c>
      <c r="BH163" s="138">
        <f>IF(N163="sníž. přenesená",J163,0)</f>
        <v>0</v>
      </c>
      <c r="BI163" s="138">
        <f>IF(N163="nulová",J163,0)</f>
        <v>0</v>
      </c>
      <c r="BJ163" s="16" t="s">
        <v>83</v>
      </c>
      <c r="BK163" s="138">
        <f>ROUND(I163*H163,2)</f>
        <v>0</v>
      </c>
      <c r="BL163" s="16" t="s">
        <v>126</v>
      </c>
      <c r="BM163" s="137" t="s">
        <v>193</v>
      </c>
    </row>
    <row r="164" spans="2:65" s="12" customFormat="1" ht="11.25">
      <c r="B164" s="139"/>
      <c r="D164" s="140" t="s">
        <v>128</v>
      </c>
      <c r="E164" s="141" t="s">
        <v>1</v>
      </c>
      <c r="F164" s="142" t="s">
        <v>194</v>
      </c>
      <c r="H164" s="141" t="s">
        <v>1</v>
      </c>
      <c r="I164" s="143"/>
      <c r="L164" s="139"/>
      <c r="M164" s="144"/>
      <c r="T164" s="145"/>
      <c r="AT164" s="141" t="s">
        <v>128</v>
      </c>
      <c r="AU164" s="141" t="s">
        <v>85</v>
      </c>
      <c r="AV164" s="12" t="s">
        <v>83</v>
      </c>
      <c r="AW164" s="12" t="s">
        <v>34</v>
      </c>
      <c r="AX164" s="12" t="s">
        <v>78</v>
      </c>
      <c r="AY164" s="141" t="s">
        <v>119</v>
      </c>
    </row>
    <row r="165" spans="2:65" s="13" customFormat="1" ht="11.25">
      <c r="B165" s="146"/>
      <c r="D165" s="140" t="s">
        <v>128</v>
      </c>
      <c r="E165" s="147" t="s">
        <v>1</v>
      </c>
      <c r="F165" s="148" t="s">
        <v>195</v>
      </c>
      <c r="H165" s="149">
        <v>61.875</v>
      </c>
      <c r="I165" s="150"/>
      <c r="L165" s="146"/>
      <c r="M165" s="151"/>
      <c r="T165" s="152"/>
      <c r="AT165" s="147" t="s">
        <v>128</v>
      </c>
      <c r="AU165" s="147" t="s">
        <v>85</v>
      </c>
      <c r="AV165" s="13" t="s">
        <v>85</v>
      </c>
      <c r="AW165" s="13" t="s">
        <v>34</v>
      </c>
      <c r="AX165" s="13" t="s">
        <v>83</v>
      </c>
      <c r="AY165" s="147" t="s">
        <v>119</v>
      </c>
    </row>
    <row r="166" spans="2:65" s="1" customFormat="1" ht="33" customHeight="1">
      <c r="B166" s="31"/>
      <c r="C166" s="126" t="s">
        <v>8</v>
      </c>
      <c r="D166" s="126" t="s">
        <v>121</v>
      </c>
      <c r="E166" s="127" t="s">
        <v>196</v>
      </c>
      <c r="F166" s="128" t="s">
        <v>197</v>
      </c>
      <c r="G166" s="129" t="s">
        <v>124</v>
      </c>
      <c r="H166" s="130">
        <v>1650</v>
      </c>
      <c r="I166" s="131"/>
      <c r="J166" s="132">
        <f>ROUND(I166*H166,2)</f>
        <v>0</v>
      </c>
      <c r="K166" s="128" t="s">
        <v>140</v>
      </c>
      <c r="L166" s="31"/>
      <c r="M166" s="133" t="s">
        <v>1</v>
      </c>
      <c r="N166" s="134" t="s">
        <v>43</v>
      </c>
      <c r="P166" s="135">
        <f>O166*H166</f>
        <v>0</v>
      </c>
      <c r="Q166" s="135">
        <v>0</v>
      </c>
      <c r="R166" s="135">
        <f>Q166*H166</f>
        <v>0</v>
      </c>
      <c r="S166" s="135">
        <v>0</v>
      </c>
      <c r="T166" s="136">
        <f>S166*H166</f>
        <v>0</v>
      </c>
      <c r="AR166" s="137" t="s">
        <v>126</v>
      </c>
      <c r="AT166" s="137" t="s">
        <v>121</v>
      </c>
      <c r="AU166" s="137" t="s">
        <v>85</v>
      </c>
      <c r="AY166" s="16" t="s">
        <v>119</v>
      </c>
      <c r="BE166" s="138">
        <f>IF(N166="základní",J166,0)</f>
        <v>0</v>
      </c>
      <c r="BF166" s="138">
        <f>IF(N166="snížená",J166,0)</f>
        <v>0</v>
      </c>
      <c r="BG166" s="138">
        <f>IF(N166="zákl. přenesená",J166,0)</f>
        <v>0</v>
      </c>
      <c r="BH166" s="138">
        <f>IF(N166="sníž. přenesená",J166,0)</f>
        <v>0</v>
      </c>
      <c r="BI166" s="138">
        <f>IF(N166="nulová",J166,0)</f>
        <v>0</v>
      </c>
      <c r="BJ166" s="16" t="s">
        <v>83</v>
      </c>
      <c r="BK166" s="138">
        <f>ROUND(I166*H166,2)</f>
        <v>0</v>
      </c>
      <c r="BL166" s="16" t="s">
        <v>126</v>
      </c>
      <c r="BM166" s="137" t="s">
        <v>198</v>
      </c>
    </row>
    <row r="167" spans="2:65" s="12" customFormat="1" ht="22.5">
      <c r="B167" s="139"/>
      <c r="D167" s="140" t="s">
        <v>128</v>
      </c>
      <c r="E167" s="141" t="s">
        <v>1</v>
      </c>
      <c r="F167" s="142" t="s">
        <v>199</v>
      </c>
      <c r="H167" s="141" t="s">
        <v>1</v>
      </c>
      <c r="I167" s="143"/>
      <c r="L167" s="139"/>
      <c r="M167" s="144"/>
      <c r="T167" s="145"/>
      <c r="AT167" s="141" t="s">
        <v>128</v>
      </c>
      <c r="AU167" s="141" t="s">
        <v>85</v>
      </c>
      <c r="AV167" s="12" t="s">
        <v>83</v>
      </c>
      <c r="AW167" s="12" t="s">
        <v>34</v>
      </c>
      <c r="AX167" s="12" t="s">
        <v>78</v>
      </c>
      <c r="AY167" s="141" t="s">
        <v>119</v>
      </c>
    </row>
    <row r="168" spans="2:65" s="13" customFormat="1" ht="11.25">
      <c r="B168" s="146"/>
      <c r="D168" s="140" t="s">
        <v>128</v>
      </c>
      <c r="E168" s="147" t="s">
        <v>1</v>
      </c>
      <c r="F168" s="148" t="s">
        <v>160</v>
      </c>
      <c r="H168" s="149">
        <v>1500</v>
      </c>
      <c r="I168" s="150"/>
      <c r="L168" s="146"/>
      <c r="M168" s="151"/>
      <c r="T168" s="152"/>
      <c r="AT168" s="147" t="s">
        <v>128</v>
      </c>
      <c r="AU168" s="147" t="s">
        <v>85</v>
      </c>
      <c r="AV168" s="13" t="s">
        <v>85</v>
      </c>
      <c r="AW168" s="13" t="s">
        <v>34</v>
      </c>
      <c r="AX168" s="13" t="s">
        <v>78</v>
      </c>
      <c r="AY168" s="147" t="s">
        <v>119</v>
      </c>
    </row>
    <row r="169" spans="2:65" s="12" customFormat="1" ht="11.25">
      <c r="B169" s="139"/>
      <c r="D169" s="140" t="s">
        <v>128</v>
      </c>
      <c r="E169" s="141" t="s">
        <v>1</v>
      </c>
      <c r="F169" s="142" t="s">
        <v>174</v>
      </c>
      <c r="H169" s="141" t="s">
        <v>1</v>
      </c>
      <c r="I169" s="143"/>
      <c r="L169" s="139"/>
      <c r="M169" s="144"/>
      <c r="T169" s="145"/>
      <c r="AT169" s="141" t="s">
        <v>128</v>
      </c>
      <c r="AU169" s="141" t="s">
        <v>85</v>
      </c>
      <c r="AV169" s="12" t="s">
        <v>83</v>
      </c>
      <c r="AW169" s="12" t="s">
        <v>34</v>
      </c>
      <c r="AX169" s="12" t="s">
        <v>78</v>
      </c>
      <c r="AY169" s="141" t="s">
        <v>119</v>
      </c>
    </row>
    <row r="170" spans="2:65" s="13" customFormat="1" ht="11.25">
      <c r="B170" s="146"/>
      <c r="D170" s="140" t="s">
        <v>128</v>
      </c>
      <c r="E170" s="147" t="s">
        <v>1</v>
      </c>
      <c r="F170" s="148" t="s">
        <v>143</v>
      </c>
      <c r="H170" s="149">
        <v>150</v>
      </c>
      <c r="I170" s="150"/>
      <c r="L170" s="146"/>
      <c r="M170" s="151"/>
      <c r="T170" s="152"/>
      <c r="AT170" s="147" t="s">
        <v>128</v>
      </c>
      <c r="AU170" s="147" t="s">
        <v>85</v>
      </c>
      <c r="AV170" s="13" t="s">
        <v>85</v>
      </c>
      <c r="AW170" s="13" t="s">
        <v>34</v>
      </c>
      <c r="AX170" s="13" t="s">
        <v>78</v>
      </c>
      <c r="AY170" s="147" t="s">
        <v>119</v>
      </c>
    </row>
    <row r="171" spans="2:65" s="14" customFormat="1" ht="11.25">
      <c r="B171" s="153"/>
      <c r="D171" s="140" t="s">
        <v>128</v>
      </c>
      <c r="E171" s="154" t="s">
        <v>1</v>
      </c>
      <c r="F171" s="155" t="s">
        <v>155</v>
      </c>
      <c r="H171" s="156">
        <v>1650</v>
      </c>
      <c r="I171" s="157"/>
      <c r="L171" s="153"/>
      <c r="M171" s="158"/>
      <c r="T171" s="159"/>
      <c r="AT171" s="154" t="s">
        <v>128</v>
      </c>
      <c r="AU171" s="154" t="s">
        <v>85</v>
      </c>
      <c r="AV171" s="14" t="s">
        <v>126</v>
      </c>
      <c r="AW171" s="14" t="s">
        <v>34</v>
      </c>
      <c r="AX171" s="14" t="s">
        <v>83</v>
      </c>
      <c r="AY171" s="154" t="s">
        <v>119</v>
      </c>
    </row>
    <row r="172" spans="2:65" s="1" customFormat="1" ht="24.2" customHeight="1">
      <c r="B172" s="31"/>
      <c r="C172" s="126" t="s">
        <v>200</v>
      </c>
      <c r="D172" s="126" t="s">
        <v>121</v>
      </c>
      <c r="E172" s="127" t="s">
        <v>201</v>
      </c>
      <c r="F172" s="128" t="s">
        <v>202</v>
      </c>
      <c r="G172" s="129" t="s">
        <v>124</v>
      </c>
      <c r="H172" s="130">
        <v>60</v>
      </c>
      <c r="I172" s="131"/>
      <c r="J172" s="132">
        <f>ROUND(I172*H172,2)</f>
        <v>0</v>
      </c>
      <c r="K172" s="128" t="s">
        <v>140</v>
      </c>
      <c r="L172" s="31"/>
      <c r="M172" s="133" t="s">
        <v>1</v>
      </c>
      <c r="N172" s="134" t="s">
        <v>43</v>
      </c>
      <c r="P172" s="135">
        <f>O172*H172</f>
        <v>0</v>
      </c>
      <c r="Q172" s="135">
        <v>0</v>
      </c>
      <c r="R172" s="135">
        <f>Q172*H172</f>
        <v>0</v>
      </c>
      <c r="S172" s="135">
        <v>0</v>
      </c>
      <c r="T172" s="136">
        <f>S172*H172</f>
        <v>0</v>
      </c>
      <c r="AR172" s="137" t="s">
        <v>126</v>
      </c>
      <c r="AT172" s="137" t="s">
        <v>121</v>
      </c>
      <c r="AU172" s="137" t="s">
        <v>85</v>
      </c>
      <c r="AY172" s="16" t="s">
        <v>119</v>
      </c>
      <c r="BE172" s="138">
        <f>IF(N172="základní",J172,0)</f>
        <v>0</v>
      </c>
      <c r="BF172" s="138">
        <f>IF(N172="snížená",J172,0)</f>
        <v>0</v>
      </c>
      <c r="BG172" s="138">
        <f>IF(N172="zákl. přenesená",J172,0)</f>
        <v>0</v>
      </c>
      <c r="BH172" s="138">
        <f>IF(N172="sníž. přenesená",J172,0)</f>
        <v>0</v>
      </c>
      <c r="BI172" s="138">
        <f>IF(N172="nulová",J172,0)</f>
        <v>0</v>
      </c>
      <c r="BJ172" s="16" t="s">
        <v>83</v>
      </c>
      <c r="BK172" s="138">
        <f>ROUND(I172*H172,2)</f>
        <v>0</v>
      </c>
      <c r="BL172" s="16" t="s">
        <v>126</v>
      </c>
      <c r="BM172" s="137" t="s">
        <v>203</v>
      </c>
    </row>
    <row r="173" spans="2:65" s="12" customFormat="1" ht="22.5">
      <c r="B173" s="139"/>
      <c r="D173" s="140" t="s">
        <v>128</v>
      </c>
      <c r="E173" s="141" t="s">
        <v>1</v>
      </c>
      <c r="F173" s="142" t="s">
        <v>204</v>
      </c>
      <c r="H173" s="141" t="s">
        <v>1</v>
      </c>
      <c r="I173" s="143"/>
      <c r="L173" s="139"/>
      <c r="M173" s="144"/>
      <c r="T173" s="145"/>
      <c r="AT173" s="141" t="s">
        <v>128</v>
      </c>
      <c r="AU173" s="141" t="s">
        <v>85</v>
      </c>
      <c r="AV173" s="12" t="s">
        <v>83</v>
      </c>
      <c r="AW173" s="12" t="s">
        <v>34</v>
      </c>
      <c r="AX173" s="12" t="s">
        <v>78</v>
      </c>
      <c r="AY173" s="141" t="s">
        <v>119</v>
      </c>
    </row>
    <row r="174" spans="2:65" s="12" customFormat="1" ht="11.25">
      <c r="B174" s="139"/>
      <c r="D174" s="140" t="s">
        <v>128</v>
      </c>
      <c r="E174" s="141" t="s">
        <v>1</v>
      </c>
      <c r="F174" s="142" t="s">
        <v>205</v>
      </c>
      <c r="H174" s="141" t="s">
        <v>1</v>
      </c>
      <c r="I174" s="143"/>
      <c r="L174" s="139"/>
      <c r="M174" s="144"/>
      <c r="T174" s="145"/>
      <c r="AT174" s="141" t="s">
        <v>128</v>
      </c>
      <c r="AU174" s="141" t="s">
        <v>85</v>
      </c>
      <c r="AV174" s="12" t="s">
        <v>83</v>
      </c>
      <c r="AW174" s="12" t="s">
        <v>34</v>
      </c>
      <c r="AX174" s="12" t="s">
        <v>78</v>
      </c>
      <c r="AY174" s="141" t="s">
        <v>119</v>
      </c>
    </row>
    <row r="175" spans="2:65" s="13" customFormat="1" ht="11.25">
      <c r="B175" s="146"/>
      <c r="D175" s="140" t="s">
        <v>128</v>
      </c>
      <c r="E175" s="147" t="s">
        <v>1</v>
      </c>
      <c r="F175" s="148" t="s">
        <v>206</v>
      </c>
      <c r="H175" s="149">
        <v>60</v>
      </c>
      <c r="I175" s="150"/>
      <c r="L175" s="146"/>
      <c r="M175" s="151"/>
      <c r="T175" s="152"/>
      <c r="AT175" s="147" t="s">
        <v>128</v>
      </c>
      <c r="AU175" s="147" t="s">
        <v>85</v>
      </c>
      <c r="AV175" s="13" t="s">
        <v>85</v>
      </c>
      <c r="AW175" s="13" t="s">
        <v>34</v>
      </c>
      <c r="AX175" s="13" t="s">
        <v>78</v>
      </c>
      <c r="AY175" s="147" t="s">
        <v>119</v>
      </c>
    </row>
    <row r="176" spans="2:65" s="14" customFormat="1" ht="11.25">
      <c r="B176" s="153"/>
      <c r="D176" s="140" t="s">
        <v>128</v>
      </c>
      <c r="E176" s="154" t="s">
        <v>1</v>
      </c>
      <c r="F176" s="155" t="s">
        <v>155</v>
      </c>
      <c r="H176" s="156">
        <v>60</v>
      </c>
      <c r="I176" s="157"/>
      <c r="L176" s="153"/>
      <c r="M176" s="158"/>
      <c r="T176" s="159"/>
      <c r="AT176" s="154" t="s">
        <v>128</v>
      </c>
      <c r="AU176" s="154" t="s">
        <v>85</v>
      </c>
      <c r="AV176" s="14" t="s">
        <v>126</v>
      </c>
      <c r="AW176" s="14" t="s">
        <v>34</v>
      </c>
      <c r="AX176" s="14" t="s">
        <v>83</v>
      </c>
      <c r="AY176" s="154" t="s">
        <v>119</v>
      </c>
    </row>
    <row r="177" spans="2:65" s="1" customFormat="1" ht="24.2" customHeight="1">
      <c r="B177" s="31"/>
      <c r="C177" s="126" t="s">
        <v>207</v>
      </c>
      <c r="D177" s="126" t="s">
        <v>121</v>
      </c>
      <c r="E177" s="127" t="s">
        <v>208</v>
      </c>
      <c r="F177" s="128" t="s">
        <v>209</v>
      </c>
      <c r="G177" s="129" t="s">
        <v>124</v>
      </c>
      <c r="H177" s="130">
        <v>1650</v>
      </c>
      <c r="I177" s="131"/>
      <c r="J177" s="132">
        <f>ROUND(I177*H177,2)</f>
        <v>0</v>
      </c>
      <c r="K177" s="128" t="s">
        <v>140</v>
      </c>
      <c r="L177" s="31"/>
      <c r="M177" s="133" t="s">
        <v>1</v>
      </c>
      <c r="N177" s="134" t="s">
        <v>43</v>
      </c>
      <c r="P177" s="135">
        <f>O177*H177</f>
        <v>0</v>
      </c>
      <c r="Q177" s="135">
        <v>0</v>
      </c>
      <c r="R177" s="135">
        <f>Q177*H177</f>
        <v>0</v>
      </c>
      <c r="S177" s="135">
        <v>0</v>
      </c>
      <c r="T177" s="136">
        <f>S177*H177</f>
        <v>0</v>
      </c>
      <c r="AR177" s="137" t="s">
        <v>126</v>
      </c>
      <c r="AT177" s="137" t="s">
        <v>121</v>
      </c>
      <c r="AU177" s="137" t="s">
        <v>85</v>
      </c>
      <c r="AY177" s="16" t="s">
        <v>119</v>
      </c>
      <c r="BE177" s="138">
        <f>IF(N177="základní",J177,0)</f>
        <v>0</v>
      </c>
      <c r="BF177" s="138">
        <f>IF(N177="snížená",J177,0)</f>
        <v>0</v>
      </c>
      <c r="BG177" s="138">
        <f>IF(N177="zákl. přenesená",J177,0)</f>
        <v>0</v>
      </c>
      <c r="BH177" s="138">
        <f>IF(N177="sníž. přenesená",J177,0)</f>
        <v>0</v>
      </c>
      <c r="BI177" s="138">
        <f>IF(N177="nulová",J177,0)</f>
        <v>0</v>
      </c>
      <c r="BJ177" s="16" t="s">
        <v>83</v>
      </c>
      <c r="BK177" s="138">
        <f>ROUND(I177*H177,2)</f>
        <v>0</v>
      </c>
      <c r="BL177" s="16" t="s">
        <v>126</v>
      </c>
      <c r="BM177" s="137" t="s">
        <v>210</v>
      </c>
    </row>
    <row r="178" spans="2:65" s="12" customFormat="1" ht="11.25">
      <c r="B178" s="139"/>
      <c r="D178" s="140" t="s">
        <v>128</v>
      </c>
      <c r="E178" s="141" t="s">
        <v>1</v>
      </c>
      <c r="F178" s="142" t="s">
        <v>211</v>
      </c>
      <c r="H178" s="141" t="s">
        <v>1</v>
      </c>
      <c r="I178" s="143"/>
      <c r="L178" s="139"/>
      <c r="M178" s="144"/>
      <c r="T178" s="145"/>
      <c r="AT178" s="141" t="s">
        <v>128</v>
      </c>
      <c r="AU178" s="141" t="s">
        <v>85</v>
      </c>
      <c r="AV178" s="12" t="s">
        <v>83</v>
      </c>
      <c r="AW178" s="12" t="s">
        <v>34</v>
      </c>
      <c r="AX178" s="12" t="s">
        <v>78</v>
      </c>
      <c r="AY178" s="141" t="s">
        <v>119</v>
      </c>
    </row>
    <row r="179" spans="2:65" s="13" customFormat="1" ht="11.25">
      <c r="B179" s="146"/>
      <c r="D179" s="140" t="s">
        <v>128</v>
      </c>
      <c r="E179" s="147" t="s">
        <v>1</v>
      </c>
      <c r="F179" s="148" t="s">
        <v>160</v>
      </c>
      <c r="H179" s="149">
        <v>1500</v>
      </c>
      <c r="I179" s="150"/>
      <c r="L179" s="146"/>
      <c r="M179" s="151"/>
      <c r="T179" s="152"/>
      <c r="AT179" s="147" t="s">
        <v>128</v>
      </c>
      <c r="AU179" s="147" t="s">
        <v>85</v>
      </c>
      <c r="AV179" s="13" t="s">
        <v>85</v>
      </c>
      <c r="AW179" s="13" t="s">
        <v>34</v>
      </c>
      <c r="AX179" s="13" t="s">
        <v>78</v>
      </c>
      <c r="AY179" s="147" t="s">
        <v>119</v>
      </c>
    </row>
    <row r="180" spans="2:65" s="12" customFormat="1" ht="11.25">
      <c r="B180" s="139"/>
      <c r="D180" s="140" t="s">
        <v>128</v>
      </c>
      <c r="E180" s="141" t="s">
        <v>1</v>
      </c>
      <c r="F180" s="142" t="s">
        <v>212</v>
      </c>
      <c r="H180" s="141" t="s">
        <v>1</v>
      </c>
      <c r="I180" s="143"/>
      <c r="L180" s="139"/>
      <c r="M180" s="144"/>
      <c r="T180" s="145"/>
      <c r="AT180" s="141" t="s">
        <v>128</v>
      </c>
      <c r="AU180" s="141" t="s">
        <v>85</v>
      </c>
      <c r="AV180" s="12" t="s">
        <v>83</v>
      </c>
      <c r="AW180" s="12" t="s">
        <v>34</v>
      </c>
      <c r="AX180" s="12" t="s">
        <v>78</v>
      </c>
      <c r="AY180" s="141" t="s">
        <v>119</v>
      </c>
    </row>
    <row r="181" spans="2:65" s="13" customFormat="1" ht="11.25">
      <c r="B181" s="146"/>
      <c r="D181" s="140" t="s">
        <v>128</v>
      </c>
      <c r="E181" s="147" t="s">
        <v>1</v>
      </c>
      <c r="F181" s="148" t="s">
        <v>143</v>
      </c>
      <c r="H181" s="149">
        <v>150</v>
      </c>
      <c r="I181" s="150"/>
      <c r="L181" s="146"/>
      <c r="M181" s="151"/>
      <c r="T181" s="152"/>
      <c r="AT181" s="147" t="s">
        <v>128</v>
      </c>
      <c r="AU181" s="147" t="s">
        <v>85</v>
      </c>
      <c r="AV181" s="13" t="s">
        <v>85</v>
      </c>
      <c r="AW181" s="13" t="s">
        <v>34</v>
      </c>
      <c r="AX181" s="13" t="s">
        <v>78</v>
      </c>
      <c r="AY181" s="147" t="s">
        <v>119</v>
      </c>
    </row>
    <row r="182" spans="2:65" s="14" customFormat="1" ht="11.25">
      <c r="B182" s="153"/>
      <c r="D182" s="140" t="s">
        <v>128</v>
      </c>
      <c r="E182" s="154" t="s">
        <v>1</v>
      </c>
      <c r="F182" s="155" t="s">
        <v>155</v>
      </c>
      <c r="H182" s="156">
        <v>1650</v>
      </c>
      <c r="I182" s="157"/>
      <c r="L182" s="153"/>
      <c r="M182" s="158"/>
      <c r="T182" s="159"/>
      <c r="AT182" s="154" t="s">
        <v>128</v>
      </c>
      <c r="AU182" s="154" t="s">
        <v>85</v>
      </c>
      <c r="AV182" s="14" t="s">
        <v>126</v>
      </c>
      <c r="AW182" s="14" t="s">
        <v>34</v>
      </c>
      <c r="AX182" s="14" t="s">
        <v>83</v>
      </c>
      <c r="AY182" s="154" t="s">
        <v>119</v>
      </c>
    </row>
    <row r="183" spans="2:65" s="1" customFormat="1" ht="33" customHeight="1">
      <c r="B183" s="31"/>
      <c r="C183" s="126" t="s">
        <v>213</v>
      </c>
      <c r="D183" s="126" t="s">
        <v>121</v>
      </c>
      <c r="E183" s="127" t="s">
        <v>214</v>
      </c>
      <c r="F183" s="128" t="s">
        <v>215</v>
      </c>
      <c r="G183" s="129" t="s">
        <v>124</v>
      </c>
      <c r="H183" s="130">
        <v>1650</v>
      </c>
      <c r="I183" s="131"/>
      <c r="J183" s="132">
        <f>ROUND(I183*H183,2)</f>
        <v>0</v>
      </c>
      <c r="K183" s="128" t="s">
        <v>140</v>
      </c>
      <c r="L183" s="31"/>
      <c r="M183" s="133" t="s">
        <v>1</v>
      </c>
      <c r="N183" s="134" t="s">
        <v>43</v>
      </c>
      <c r="P183" s="135">
        <f>O183*H183</f>
        <v>0</v>
      </c>
      <c r="Q183" s="135">
        <v>0</v>
      </c>
      <c r="R183" s="135">
        <f>Q183*H183</f>
        <v>0</v>
      </c>
      <c r="S183" s="135">
        <v>0</v>
      </c>
      <c r="T183" s="136">
        <f>S183*H183</f>
        <v>0</v>
      </c>
      <c r="AR183" s="137" t="s">
        <v>126</v>
      </c>
      <c r="AT183" s="137" t="s">
        <v>121</v>
      </c>
      <c r="AU183" s="137" t="s">
        <v>85</v>
      </c>
      <c r="AY183" s="16" t="s">
        <v>119</v>
      </c>
      <c r="BE183" s="138">
        <f>IF(N183="základní",J183,0)</f>
        <v>0</v>
      </c>
      <c r="BF183" s="138">
        <f>IF(N183="snížená",J183,0)</f>
        <v>0</v>
      </c>
      <c r="BG183" s="138">
        <f>IF(N183="zákl. přenesená",J183,0)</f>
        <v>0</v>
      </c>
      <c r="BH183" s="138">
        <f>IF(N183="sníž. přenesená",J183,0)</f>
        <v>0</v>
      </c>
      <c r="BI183" s="138">
        <f>IF(N183="nulová",J183,0)</f>
        <v>0</v>
      </c>
      <c r="BJ183" s="16" t="s">
        <v>83</v>
      </c>
      <c r="BK183" s="138">
        <f>ROUND(I183*H183,2)</f>
        <v>0</v>
      </c>
      <c r="BL183" s="16" t="s">
        <v>126</v>
      </c>
      <c r="BM183" s="137" t="s">
        <v>216</v>
      </c>
    </row>
    <row r="184" spans="2:65" s="12" customFormat="1" ht="11.25">
      <c r="B184" s="139"/>
      <c r="D184" s="140" t="s">
        <v>128</v>
      </c>
      <c r="E184" s="141" t="s">
        <v>1</v>
      </c>
      <c r="F184" s="142" t="s">
        <v>211</v>
      </c>
      <c r="H184" s="141" t="s">
        <v>1</v>
      </c>
      <c r="I184" s="143"/>
      <c r="L184" s="139"/>
      <c r="M184" s="144"/>
      <c r="T184" s="145"/>
      <c r="AT184" s="141" t="s">
        <v>128</v>
      </c>
      <c r="AU184" s="141" t="s">
        <v>85</v>
      </c>
      <c r="AV184" s="12" t="s">
        <v>83</v>
      </c>
      <c r="AW184" s="12" t="s">
        <v>34</v>
      </c>
      <c r="AX184" s="12" t="s">
        <v>78</v>
      </c>
      <c r="AY184" s="141" t="s">
        <v>119</v>
      </c>
    </row>
    <row r="185" spans="2:65" s="13" customFormat="1" ht="11.25">
      <c r="B185" s="146"/>
      <c r="D185" s="140" t="s">
        <v>128</v>
      </c>
      <c r="E185" s="147" t="s">
        <v>1</v>
      </c>
      <c r="F185" s="148" t="s">
        <v>160</v>
      </c>
      <c r="H185" s="149">
        <v>1500</v>
      </c>
      <c r="I185" s="150"/>
      <c r="L185" s="146"/>
      <c r="M185" s="151"/>
      <c r="T185" s="152"/>
      <c r="AT185" s="147" t="s">
        <v>128</v>
      </c>
      <c r="AU185" s="147" t="s">
        <v>85</v>
      </c>
      <c r="AV185" s="13" t="s">
        <v>85</v>
      </c>
      <c r="AW185" s="13" t="s">
        <v>34</v>
      </c>
      <c r="AX185" s="13" t="s">
        <v>78</v>
      </c>
      <c r="AY185" s="147" t="s">
        <v>119</v>
      </c>
    </row>
    <row r="186" spans="2:65" s="12" customFormat="1" ht="11.25">
      <c r="B186" s="139"/>
      <c r="D186" s="140" t="s">
        <v>128</v>
      </c>
      <c r="E186" s="141" t="s">
        <v>1</v>
      </c>
      <c r="F186" s="142" t="s">
        <v>212</v>
      </c>
      <c r="H186" s="141" t="s">
        <v>1</v>
      </c>
      <c r="I186" s="143"/>
      <c r="L186" s="139"/>
      <c r="M186" s="144"/>
      <c r="T186" s="145"/>
      <c r="AT186" s="141" t="s">
        <v>128</v>
      </c>
      <c r="AU186" s="141" t="s">
        <v>85</v>
      </c>
      <c r="AV186" s="12" t="s">
        <v>83</v>
      </c>
      <c r="AW186" s="12" t="s">
        <v>34</v>
      </c>
      <c r="AX186" s="12" t="s">
        <v>78</v>
      </c>
      <c r="AY186" s="141" t="s">
        <v>119</v>
      </c>
    </row>
    <row r="187" spans="2:65" s="13" customFormat="1" ht="11.25">
      <c r="B187" s="146"/>
      <c r="D187" s="140" t="s">
        <v>128</v>
      </c>
      <c r="E187" s="147" t="s">
        <v>1</v>
      </c>
      <c r="F187" s="148" t="s">
        <v>143</v>
      </c>
      <c r="H187" s="149">
        <v>150</v>
      </c>
      <c r="I187" s="150"/>
      <c r="L187" s="146"/>
      <c r="M187" s="151"/>
      <c r="T187" s="152"/>
      <c r="AT187" s="147" t="s">
        <v>128</v>
      </c>
      <c r="AU187" s="147" t="s">
        <v>85</v>
      </c>
      <c r="AV187" s="13" t="s">
        <v>85</v>
      </c>
      <c r="AW187" s="13" t="s">
        <v>34</v>
      </c>
      <c r="AX187" s="13" t="s">
        <v>78</v>
      </c>
      <c r="AY187" s="147" t="s">
        <v>119</v>
      </c>
    </row>
    <row r="188" spans="2:65" s="14" customFormat="1" ht="11.25">
      <c r="B188" s="153"/>
      <c r="D188" s="140" t="s">
        <v>128</v>
      </c>
      <c r="E188" s="154" t="s">
        <v>1</v>
      </c>
      <c r="F188" s="155" t="s">
        <v>155</v>
      </c>
      <c r="H188" s="156">
        <v>1650</v>
      </c>
      <c r="I188" s="157"/>
      <c r="L188" s="153"/>
      <c r="M188" s="158"/>
      <c r="T188" s="159"/>
      <c r="AT188" s="154" t="s">
        <v>128</v>
      </c>
      <c r="AU188" s="154" t="s">
        <v>85</v>
      </c>
      <c r="AV188" s="14" t="s">
        <v>126</v>
      </c>
      <c r="AW188" s="14" t="s">
        <v>34</v>
      </c>
      <c r="AX188" s="14" t="s">
        <v>83</v>
      </c>
      <c r="AY188" s="154" t="s">
        <v>119</v>
      </c>
    </row>
    <row r="189" spans="2:65" s="1" customFormat="1" ht="24.2" customHeight="1">
      <c r="B189" s="31"/>
      <c r="C189" s="126" t="s">
        <v>217</v>
      </c>
      <c r="D189" s="126" t="s">
        <v>121</v>
      </c>
      <c r="E189" s="127" t="s">
        <v>218</v>
      </c>
      <c r="F189" s="128" t="s">
        <v>219</v>
      </c>
      <c r="G189" s="129" t="s">
        <v>124</v>
      </c>
      <c r="H189" s="130">
        <v>4.8</v>
      </c>
      <c r="I189" s="131"/>
      <c r="J189" s="132">
        <f>ROUND(I189*H189,2)</f>
        <v>0</v>
      </c>
      <c r="K189" s="128" t="s">
        <v>133</v>
      </c>
      <c r="L189" s="31"/>
      <c r="M189" s="133" t="s">
        <v>1</v>
      </c>
      <c r="N189" s="134" t="s">
        <v>43</v>
      </c>
      <c r="P189" s="135">
        <f>O189*H189</f>
        <v>0</v>
      </c>
      <c r="Q189" s="135">
        <v>0.11162</v>
      </c>
      <c r="R189" s="135">
        <f>Q189*H189</f>
        <v>0.53577599999999992</v>
      </c>
      <c r="S189" s="135">
        <v>0</v>
      </c>
      <c r="T189" s="136">
        <f>S189*H189</f>
        <v>0</v>
      </c>
      <c r="AR189" s="137" t="s">
        <v>126</v>
      </c>
      <c r="AT189" s="137" t="s">
        <v>121</v>
      </c>
      <c r="AU189" s="137" t="s">
        <v>85</v>
      </c>
      <c r="AY189" s="16" t="s">
        <v>119</v>
      </c>
      <c r="BE189" s="138">
        <f>IF(N189="základní",J189,0)</f>
        <v>0</v>
      </c>
      <c r="BF189" s="138">
        <f>IF(N189="snížená",J189,0)</f>
        <v>0</v>
      </c>
      <c r="BG189" s="138">
        <f>IF(N189="zákl. přenesená",J189,0)</f>
        <v>0</v>
      </c>
      <c r="BH189" s="138">
        <f>IF(N189="sníž. přenesená",J189,0)</f>
        <v>0</v>
      </c>
      <c r="BI189" s="138">
        <f>IF(N189="nulová",J189,0)</f>
        <v>0</v>
      </c>
      <c r="BJ189" s="16" t="s">
        <v>83</v>
      </c>
      <c r="BK189" s="138">
        <f>ROUND(I189*H189,2)</f>
        <v>0</v>
      </c>
      <c r="BL189" s="16" t="s">
        <v>126</v>
      </c>
      <c r="BM189" s="137" t="s">
        <v>220</v>
      </c>
    </row>
    <row r="190" spans="2:65" s="12" customFormat="1" ht="11.25">
      <c r="B190" s="139"/>
      <c r="D190" s="140" t="s">
        <v>128</v>
      </c>
      <c r="E190" s="141" t="s">
        <v>1</v>
      </c>
      <c r="F190" s="142" t="s">
        <v>221</v>
      </c>
      <c r="H190" s="141" t="s">
        <v>1</v>
      </c>
      <c r="I190" s="143"/>
      <c r="L190" s="139"/>
      <c r="M190" s="144"/>
      <c r="T190" s="145"/>
      <c r="AT190" s="141" t="s">
        <v>128</v>
      </c>
      <c r="AU190" s="141" t="s">
        <v>85</v>
      </c>
      <c r="AV190" s="12" t="s">
        <v>83</v>
      </c>
      <c r="AW190" s="12" t="s">
        <v>34</v>
      </c>
      <c r="AX190" s="12" t="s">
        <v>78</v>
      </c>
      <c r="AY190" s="141" t="s">
        <v>119</v>
      </c>
    </row>
    <row r="191" spans="2:65" s="13" customFormat="1" ht="11.25">
      <c r="B191" s="146"/>
      <c r="D191" s="140" t="s">
        <v>128</v>
      </c>
      <c r="E191" s="147" t="s">
        <v>1</v>
      </c>
      <c r="F191" s="148" t="s">
        <v>222</v>
      </c>
      <c r="H191" s="149">
        <v>4.8</v>
      </c>
      <c r="I191" s="150"/>
      <c r="L191" s="146"/>
      <c r="M191" s="151"/>
      <c r="T191" s="152"/>
      <c r="AT191" s="147" t="s">
        <v>128</v>
      </c>
      <c r="AU191" s="147" t="s">
        <v>85</v>
      </c>
      <c r="AV191" s="13" t="s">
        <v>85</v>
      </c>
      <c r="AW191" s="13" t="s">
        <v>34</v>
      </c>
      <c r="AX191" s="13" t="s">
        <v>83</v>
      </c>
      <c r="AY191" s="147" t="s">
        <v>119</v>
      </c>
    </row>
    <row r="192" spans="2:65" s="1" customFormat="1" ht="24.2" customHeight="1">
      <c r="B192" s="31"/>
      <c r="C192" s="160" t="s">
        <v>223</v>
      </c>
      <c r="D192" s="160" t="s">
        <v>224</v>
      </c>
      <c r="E192" s="161" t="s">
        <v>225</v>
      </c>
      <c r="F192" s="162" t="s">
        <v>226</v>
      </c>
      <c r="G192" s="163" t="s">
        <v>124</v>
      </c>
      <c r="H192" s="164">
        <v>4.944</v>
      </c>
      <c r="I192" s="165"/>
      <c r="J192" s="166">
        <f>ROUND(I192*H192,2)</f>
        <v>0</v>
      </c>
      <c r="K192" s="162" t="s">
        <v>133</v>
      </c>
      <c r="L192" s="167"/>
      <c r="M192" s="168" t="s">
        <v>1</v>
      </c>
      <c r="N192" s="169" t="s">
        <v>43</v>
      </c>
      <c r="P192" s="135">
        <f>O192*H192</f>
        <v>0</v>
      </c>
      <c r="Q192" s="135">
        <v>0.17599999999999999</v>
      </c>
      <c r="R192" s="135">
        <f>Q192*H192</f>
        <v>0.87014399999999992</v>
      </c>
      <c r="S192" s="135">
        <v>0</v>
      </c>
      <c r="T192" s="136">
        <f>S192*H192</f>
        <v>0</v>
      </c>
      <c r="AR192" s="137" t="s">
        <v>168</v>
      </c>
      <c r="AT192" s="137" t="s">
        <v>224</v>
      </c>
      <c r="AU192" s="137" t="s">
        <v>85</v>
      </c>
      <c r="AY192" s="16" t="s">
        <v>119</v>
      </c>
      <c r="BE192" s="138">
        <f>IF(N192="základní",J192,0)</f>
        <v>0</v>
      </c>
      <c r="BF192" s="138">
        <f>IF(N192="snížená",J192,0)</f>
        <v>0</v>
      </c>
      <c r="BG192" s="138">
        <f>IF(N192="zákl. přenesená",J192,0)</f>
        <v>0</v>
      </c>
      <c r="BH192" s="138">
        <f>IF(N192="sníž. přenesená",J192,0)</f>
        <v>0</v>
      </c>
      <c r="BI192" s="138">
        <f>IF(N192="nulová",J192,0)</f>
        <v>0</v>
      </c>
      <c r="BJ192" s="16" t="s">
        <v>83</v>
      </c>
      <c r="BK192" s="138">
        <f>ROUND(I192*H192,2)</f>
        <v>0</v>
      </c>
      <c r="BL192" s="16" t="s">
        <v>126</v>
      </c>
      <c r="BM192" s="137" t="s">
        <v>227</v>
      </c>
    </row>
    <row r="193" spans="2:65" s="13" customFormat="1" ht="11.25">
      <c r="B193" s="146"/>
      <c r="D193" s="140" t="s">
        <v>128</v>
      </c>
      <c r="F193" s="148" t="s">
        <v>228</v>
      </c>
      <c r="H193" s="149">
        <v>4.944</v>
      </c>
      <c r="I193" s="150"/>
      <c r="L193" s="146"/>
      <c r="M193" s="151"/>
      <c r="T193" s="152"/>
      <c r="AT193" s="147" t="s">
        <v>128</v>
      </c>
      <c r="AU193" s="147" t="s">
        <v>85</v>
      </c>
      <c r="AV193" s="13" t="s">
        <v>85</v>
      </c>
      <c r="AW193" s="13" t="s">
        <v>4</v>
      </c>
      <c r="AX193" s="13" t="s">
        <v>83</v>
      </c>
      <c r="AY193" s="147" t="s">
        <v>119</v>
      </c>
    </row>
    <row r="194" spans="2:65" s="1" customFormat="1" ht="24.2" customHeight="1">
      <c r="B194" s="31"/>
      <c r="C194" s="126" t="s">
        <v>229</v>
      </c>
      <c r="D194" s="126" t="s">
        <v>121</v>
      </c>
      <c r="E194" s="127" t="s">
        <v>230</v>
      </c>
      <c r="F194" s="128" t="s">
        <v>231</v>
      </c>
      <c r="G194" s="129" t="s">
        <v>124</v>
      </c>
      <c r="H194" s="130">
        <v>20</v>
      </c>
      <c r="I194" s="131"/>
      <c r="J194" s="132">
        <f>ROUND(I194*H194,2)</f>
        <v>0</v>
      </c>
      <c r="K194" s="128" t="s">
        <v>133</v>
      </c>
      <c r="L194" s="31"/>
      <c r="M194" s="133" t="s">
        <v>1</v>
      </c>
      <c r="N194" s="134" t="s">
        <v>43</v>
      </c>
      <c r="P194" s="135">
        <f>O194*H194</f>
        <v>0</v>
      </c>
      <c r="Q194" s="135">
        <v>5.3719999999999997E-2</v>
      </c>
      <c r="R194" s="135">
        <f>Q194*H194</f>
        <v>1.0744</v>
      </c>
      <c r="S194" s="135">
        <v>0</v>
      </c>
      <c r="T194" s="136">
        <f>S194*H194</f>
        <v>0</v>
      </c>
      <c r="AR194" s="137" t="s">
        <v>126</v>
      </c>
      <c r="AT194" s="137" t="s">
        <v>121</v>
      </c>
      <c r="AU194" s="137" t="s">
        <v>85</v>
      </c>
      <c r="AY194" s="16" t="s">
        <v>119</v>
      </c>
      <c r="BE194" s="138">
        <f>IF(N194="základní",J194,0)</f>
        <v>0</v>
      </c>
      <c r="BF194" s="138">
        <f>IF(N194="snížená",J194,0)</f>
        <v>0</v>
      </c>
      <c r="BG194" s="138">
        <f>IF(N194="zákl. přenesená",J194,0)</f>
        <v>0</v>
      </c>
      <c r="BH194" s="138">
        <f>IF(N194="sníž. přenesená",J194,0)</f>
        <v>0</v>
      </c>
      <c r="BI194" s="138">
        <f>IF(N194="nulová",J194,0)</f>
        <v>0</v>
      </c>
      <c r="BJ194" s="16" t="s">
        <v>83</v>
      </c>
      <c r="BK194" s="138">
        <f>ROUND(I194*H194,2)</f>
        <v>0</v>
      </c>
      <c r="BL194" s="16" t="s">
        <v>126</v>
      </c>
      <c r="BM194" s="137" t="s">
        <v>232</v>
      </c>
    </row>
    <row r="195" spans="2:65" s="12" customFormat="1" ht="11.25">
      <c r="B195" s="139"/>
      <c r="D195" s="140" t="s">
        <v>128</v>
      </c>
      <c r="E195" s="141" t="s">
        <v>1</v>
      </c>
      <c r="F195" s="142" t="s">
        <v>233</v>
      </c>
      <c r="H195" s="141" t="s">
        <v>1</v>
      </c>
      <c r="I195" s="143"/>
      <c r="L195" s="139"/>
      <c r="M195" s="144"/>
      <c r="T195" s="145"/>
      <c r="AT195" s="141" t="s">
        <v>128</v>
      </c>
      <c r="AU195" s="141" t="s">
        <v>85</v>
      </c>
      <c r="AV195" s="12" t="s">
        <v>83</v>
      </c>
      <c r="AW195" s="12" t="s">
        <v>34</v>
      </c>
      <c r="AX195" s="12" t="s">
        <v>78</v>
      </c>
      <c r="AY195" s="141" t="s">
        <v>119</v>
      </c>
    </row>
    <row r="196" spans="2:65" s="13" customFormat="1" ht="11.25">
      <c r="B196" s="146"/>
      <c r="D196" s="140" t="s">
        <v>128</v>
      </c>
      <c r="E196" s="147" t="s">
        <v>1</v>
      </c>
      <c r="F196" s="148" t="s">
        <v>181</v>
      </c>
      <c r="H196" s="149">
        <v>20</v>
      </c>
      <c r="I196" s="150"/>
      <c r="L196" s="146"/>
      <c r="M196" s="151"/>
      <c r="T196" s="152"/>
      <c r="AT196" s="147" t="s">
        <v>128</v>
      </c>
      <c r="AU196" s="147" t="s">
        <v>85</v>
      </c>
      <c r="AV196" s="13" t="s">
        <v>85</v>
      </c>
      <c r="AW196" s="13" t="s">
        <v>34</v>
      </c>
      <c r="AX196" s="13" t="s">
        <v>83</v>
      </c>
      <c r="AY196" s="147" t="s">
        <v>119</v>
      </c>
    </row>
    <row r="197" spans="2:65" s="1" customFormat="1" ht="33" customHeight="1">
      <c r="B197" s="31"/>
      <c r="C197" s="126" t="s">
        <v>234</v>
      </c>
      <c r="D197" s="126" t="s">
        <v>121</v>
      </c>
      <c r="E197" s="127" t="s">
        <v>235</v>
      </c>
      <c r="F197" s="128" t="s">
        <v>236</v>
      </c>
      <c r="G197" s="129" t="s">
        <v>124</v>
      </c>
      <c r="H197" s="130">
        <v>16</v>
      </c>
      <c r="I197" s="131"/>
      <c r="J197" s="132">
        <f>ROUND(I197*H197,2)</f>
        <v>0</v>
      </c>
      <c r="K197" s="128" t="s">
        <v>125</v>
      </c>
      <c r="L197" s="31"/>
      <c r="M197" s="133" t="s">
        <v>1</v>
      </c>
      <c r="N197" s="134" t="s">
        <v>43</v>
      </c>
      <c r="P197" s="135">
        <f>O197*H197</f>
        <v>0</v>
      </c>
      <c r="Q197" s="135">
        <v>0.20207</v>
      </c>
      <c r="R197" s="135">
        <f>Q197*H197</f>
        <v>3.23312</v>
      </c>
      <c r="S197" s="135">
        <v>0</v>
      </c>
      <c r="T197" s="136">
        <f>S197*H197</f>
        <v>0</v>
      </c>
      <c r="AR197" s="137" t="s">
        <v>237</v>
      </c>
      <c r="AT197" s="137" t="s">
        <v>121</v>
      </c>
      <c r="AU197" s="137" t="s">
        <v>85</v>
      </c>
      <c r="AY197" s="16" t="s">
        <v>119</v>
      </c>
      <c r="BE197" s="138">
        <f>IF(N197="základní",J197,0)</f>
        <v>0</v>
      </c>
      <c r="BF197" s="138">
        <f>IF(N197="snížená",J197,0)</f>
        <v>0</v>
      </c>
      <c r="BG197" s="138">
        <f>IF(N197="zákl. přenesená",J197,0)</f>
        <v>0</v>
      </c>
      <c r="BH197" s="138">
        <f>IF(N197="sníž. přenesená",J197,0)</f>
        <v>0</v>
      </c>
      <c r="BI197" s="138">
        <f>IF(N197="nulová",J197,0)</f>
        <v>0</v>
      </c>
      <c r="BJ197" s="16" t="s">
        <v>83</v>
      </c>
      <c r="BK197" s="138">
        <f>ROUND(I197*H197,2)</f>
        <v>0</v>
      </c>
      <c r="BL197" s="16" t="s">
        <v>237</v>
      </c>
      <c r="BM197" s="137" t="s">
        <v>238</v>
      </c>
    </row>
    <row r="198" spans="2:65" s="12" customFormat="1" ht="11.25">
      <c r="B198" s="139"/>
      <c r="D198" s="140" t="s">
        <v>128</v>
      </c>
      <c r="E198" s="141" t="s">
        <v>1</v>
      </c>
      <c r="F198" s="142" t="s">
        <v>129</v>
      </c>
      <c r="H198" s="141" t="s">
        <v>1</v>
      </c>
      <c r="I198" s="143"/>
      <c r="L198" s="139"/>
      <c r="M198" s="144"/>
      <c r="T198" s="145"/>
      <c r="AT198" s="141" t="s">
        <v>128</v>
      </c>
      <c r="AU198" s="141" t="s">
        <v>85</v>
      </c>
      <c r="AV198" s="12" t="s">
        <v>83</v>
      </c>
      <c r="AW198" s="12" t="s">
        <v>34</v>
      </c>
      <c r="AX198" s="12" t="s">
        <v>78</v>
      </c>
      <c r="AY198" s="141" t="s">
        <v>119</v>
      </c>
    </row>
    <row r="199" spans="2:65" s="13" customFormat="1" ht="11.25">
      <c r="B199" s="146"/>
      <c r="D199" s="140" t="s">
        <v>128</v>
      </c>
      <c r="E199" s="147" t="s">
        <v>1</v>
      </c>
      <c r="F199" s="148" t="s">
        <v>130</v>
      </c>
      <c r="H199" s="149">
        <v>16</v>
      </c>
      <c r="I199" s="150"/>
      <c r="L199" s="146"/>
      <c r="M199" s="151"/>
      <c r="T199" s="152"/>
      <c r="AT199" s="147" t="s">
        <v>128</v>
      </c>
      <c r="AU199" s="147" t="s">
        <v>85</v>
      </c>
      <c r="AV199" s="13" t="s">
        <v>85</v>
      </c>
      <c r="AW199" s="13" t="s">
        <v>34</v>
      </c>
      <c r="AX199" s="13" t="s">
        <v>83</v>
      </c>
      <c r="AY199" s="147" t="s">
        <v>119</v>
      </c>
    </row>
    <row r="200" spans="2:65" s="11" customFormat="1" ht="22.9" customHeight="1">
      <c r="B200" s="114"/>
      <c r="D200" s="115" t="s">
        <v>77</v>
      </c>
      <c r="E200" s="124" t="s">
        <v>168</v>
      </c>
      <c r="F200" s="124" t="s">
        <v>239</v>
      </c>
      <c r="I200" s="117"/>
      <c r="J200" s="125">
        <f>BK200</f>
        <v>0</v>
      </c>
      <c r="L200" s="114"/>
      <c r="M200" s="119"/>
      <c r="P200" s="120">
        <f>SUM(P201:P205)</f>
        <v>0</v>
      </c>
      <c r="R200" s="120">
        <f>SUM(R201:R205)</f>
        <v>7.1332200000000006</v>
      </c>
      <c r="T200" s="121">
        <f>SUM(T201:T205)</f>
        <v>6.84</v>
      </c>
      <c r="AR200" s="115" t="s">
        <v>83</v>
      </c>
      <c r="AT200" s="122" t="s">
        <v>77</v>
      </c>
      <c r="AU200" s="122" t="s">
        <v>83</v>
      </c>
      <c r="AY200" s="115" t="s">
        <v>119</v>
      </c>
      <c r="BK200" s="123">
        <f>SUM(BK201:BK205)</f>
        <v>0</v>
      </c>
    </row>
    <row r="201" spans="2:65" s="1" customFormat="1" ht="33" customHeight="1">
      <c r="B201" s="31"/>
      <c r="C201" s="126" t="s">
        <v>240</v>
      </c>
      <c r="D201" s="126" t="s">
        <v>121</v>
      </c>
      <c r="E201" s="127" t="s">
        <v>241</v>
      </c>
      <c r="F201" s="128" t="s">
        <v>242</v>
      </c>
      <c r="G201" s="129" t="s">
        <v>243</v>
      </c>
      <c r="H201" s="130">
        <v>10</v>
      </c>
      <c r="I201" s="131"/>
      <c r="J201" s="132">
        <f>ROUND(I201*H201,2)</f>
        <v>0</v>
      </c>
      <c r="K201" s="128" t="s">
        <v>1</v>
      </c>
      <c r="L201" s="31"/>
      <c r="M201" s="133" t="s">
        <v>1</v>
      </c>
      <c r="N201" s="134" t="s">
        <v>43</v>
      </c>
      <c r="P201" s="135">
        <f>O201*H201</f>
        <v>0</v>
      </c>
      <c r="Q201" s="135">
        <v>2.972E-2</v>
      </c>
      <c r="R201" s="135">
        <f>Q201*H201</f>
        <v>0.29720000000000002</v>
      </c>
      <c r="S201" s="135">
        <v>0</v>
      </c>
      <c r="T201" s="136">
        <f>S201*H201</f>
        <v>0</v>
      </c>
      <c r="AR201" s="137" t="s">
        <v>126</v>
      </c>
      <c r="AT201" s="137" t="s">
        <v>121</v>
      </c>
      <c r="AU201" s="137" t="s">
        <v>85</v>
      </c>
      <c r="AY201" s="16" t="s">
        <v>119</v>
      </c>
      <c r="BE201" s="138">
        <f>IF(N201="základní",J201,0)</f>
        <v>0</v>
      </c>
      <c r="BF201" s="138">
        <f>IF(N201="snížená",J201,0)</f>
        <v>0</v>
      </c>
      <c r="BG201" s="138">
        <f>IF(N201="zákl. přenesená",J201,0)</f>
        <v>0</v>
      </c>
      <c r="BH201" s="138">
        <f>IF(N201="sníž. přenesená",J201,0)</f>
        <v>0</v>
      </c>
      <c r="BI201" s="138">
        <f>IF(N201="nulová",J201,0)</f>
        <v>0</v>
      </c>
      <c r="BJ201" s="16" t="s">
        <v>83</v>
      </c>
      <c r="BK201" s="138">
        <f>ROUND(I201*H201,2)</f>
        <v>0</v>
      </c>
      <c r="BL201" s="16" t="s">
        <v>126</v>
      </c>
      <c r="BM201" s="137" t="s">
        <v>244</v>
      </c>
    </row>
    <row r="202" spans="2:65" s="1" customFormat="1" ht="37.9" customHeight="1">
      <c r="B202" s="31"/>
      <c r="C202" s="126" t="s">
        <v>7</v>
      </c>
      <c r="D202" s="126" t="s">
        <v>121</v>
      </c>
      <c r="E202" s="127" t="s">
        <v>245</v>
      </c>
      <c r="F202" s="128" t="s">
        <v>246</v>
      </c>
      <c r="G202" s="129" t="s">
        <v>243</v>
      </c>
      <c r="H202" s="130">
        <v>7</v>
      </c>
      <c r="I202" s="131"/>
      <c r="J202" s="132">
        <f>ROUND(I202*H202,2)</f>
        <v>0</v>
      </c>
      <c r="K202" s="128" t="s">
        <v>140</v>
      </c>
      <c r="L202" s="31"/>
      <c r="M202" s="133" t="s">
        <v>1</v>
      </c>
      <c r="N202" s="134" t="s">
        <v>43</v>
      </c>
      <c r="P202" s="135">
        <f>O202*H202</f>
        <v>0</v>
      </c>
      <c r="Q202" s="135">
        <v>0.71848000000000001</v>
      </c>
      <c r="R202" s="135">
        <f>Q202*H202</f>
        <v>5.0293600000000005</v>
      </c>
      <c r="S202" s="135">
        <v>0.72</v>
      </c>
      <c r="T202" s="136">
        <f>S202*H202</f>
        <v>5.04</v>
      </c>
      <c r="AR202" s="137" t="s">
        <v>126</v>
      </c>
      <c r="AT202" s="137" t="s">
        <v>121</v>
      </c>
      <c r="AU202" s="137" t="s">
        <v>85</v>
      </c>
      <c r="AY202" s="16" t="s">
        <v>119</v>
      </c>
      <c r="BE202" s="138">
        <f>IF(N202="základní",J202,0)</f>
        <v>0</v>
      </c>
      <c r="BF202" s="138">
        <f>IF(N202="snížená",J202,0)</f>
        <v>0</v>
      </c>
      <c r="BG202" s="138">
        <f>IF(N202="zákl. přenesená",J202,0)</f>
        <v>0</v>
      </c>
      <c r="BH202" s="138">
        <f>IF(N202="sníž. přenesená",J202,0)</f>
        <v>0</v>
      </c>
      <c r="BI202" s="138">
        <f>IF(N202="nulová",J202,0)</f>
        <v>0</v>
      </c>
      <c r="BJ202" s="16" t="s">
        <v>83</v>
      </c>
      <c r="BK202" s="138">
        <f>ROUND(I202*H202,2)</f>
        <v>0</v>
      </c>
      <c r="BL202" s="16" t="s">
        <v>126</v>
      </c>
      <c r="BM202" s="137" t="s">
        <v>247</v>
      </c>
    </row>
    <row r="203" spans="2:65" s="12" customFormat="1" ht="22.5">
      <c r="B203" s="139"/>
      <c r="D203" s="140" t="s">
        <v>128</v>
      </c>
      <c r="E203" s="141" t="s">
        <v>1</v>
      </c>
      <c r="F203" s="142" t="s">
        <v>248</v>
      </c>
      <c r="H203" s="141" t="s">
        <v>1</v>
      </c>
      <c r="I203" s="143"/>
      <c r="L203" s="139"/>
      <c r="M203" s="144"/>
      <c r="T203" s="145"/>
      <c r="AT203" s="141" t="s">
        <v>128</v>
      </c>
      <c r="AU203" s="141" t="s">
        <v>85</v>
      </c>
      <c r="AV203" s="12" t="s">
        <v>83</v>
      </c>
      <c r="AW203" s="12" t="s">
        <v>34</v>
      </c>
      <c r="AX203" s="12" t="s">
        <v>78</v>
      </c>
      <c r="AY203" s="141" t="s">
        <v>119</v>
      </c>
    </row>
    <row r="204" spans="2:65" s="13" customFormat="1" ht="11.25">
      <c r="B204" s="146"/>
      <c r="D204" s="140" t="s">
        <v>128</v>
      </c>
      <c r="E204" s="147" t="s">
        <v>1</v>
      </c>
      <c r="F204" s="148" t="s">
        <v>249</v>
      </c>
      <c r="H204" s="149">
        <v>7</v>
      </c>
      <c r="I204" s="150"/>
      <c r="L204" s="146"/>
      <c r="M204" s="151"/>
      <c r="T204" s="152"/>
      <c r="AT204" s="147" t="s">
        <v>128</v>
      </c>
      <c r="AU204" s="147" t="s">
        <v>85</v>
      </c>
      <c r="AV204" s="13" t="s">
        <v>85</v>
      </c>
      <c r="AW204" s="13" t="s">
        <v>34</v>
      </c>
      <c r="AX204" s="13" t="s">
        <v>83</v>
      </c>
      <c r="AY204" s="147" t="s">
        <v>119</v>
      </c>
    </row>
    <row r="205" spans="2:65" s="1" customFormat="1" ht="24.2" customHeight="1">
      <c r="B205" s="31"/>
      <c r="C205" s="126" t="s">
        <v>250</v>
      </c>
      <c r="D205" s="126" t="s">
        <v>121</v>
      </c>
      <c r="E205" s="127" t="s">
        <v>251</v>
      </c>
      <c r="F205" s="128" t="s">
        <v>252</v>
      </c>
      <c r="G205" s="129" t="s">
        <v>243</v>
      </c>
      <c r="H205" s="130">
        <v>18</v>
      </c>
      <c r="I205" s="131"/>
      <c r="J205" s="132">
        <f>ROUND(I205*H205,2)</f>
        <v>0</v>
      </c>
      <c r="K205" s="128" t="s">
        <v>140</v>
      </c>
      <c r="L205" s="31"/>
      <c r="M205" s="133" t="s">
        <v>1</v>
      </c>
      <c r="N205" s="134" t="s">
        <v>43</v>
      </c>
      <c r="P205" s="135">
        <f>O205*H205</f>
        <v>0</v>
      </c>
      <c r="Q205" s="135">
        <v>0.10037</v>
      </c>
      <c r="R205" s="135">
        <f>Q205*H205</f>
        <v>1.8066599999999999</v>
      </c>
      <c r="S205" s="135">
        <v>0.1</v>
      </c>
      <c r="T205" s="136">
        <f>S205*H205</f>
        <v>1.8</v>
      </c>
      <c r="AR205" s="137" t="s">
        <v>126</v>
      </c>
      <c r="AT205" s="137" t="s">
        <v>121</v>
      </c>
      <c r="AU205" s="137" t="s">
        <v>85</v>
      </c>
      <c r="AY205" s="16" t="s">
        <v>119</v>
      </c>
      <c r="BE205" s="138">
        <f>IF(N205="základní",J205,0)</f>
        <v>0</v>
      </c>
      <c r="BF205" s="138">
        <f>IF(N205="snížená",J205,0)</f>
        <v>0</v>
      </c>
      <c r="BG205" s="138">
        <f>IF(N205="zákl. přenesená",J205,0)</f>
        <v>0</v>
      </c>
      <c r="BH205" s="138">
        <f>IF(N205="sníž. přenesená",J205,0)</f>
        <v>0</v>
      </c>
      <c r="BI205" s="138">
        <f>IF(N205="nulová",J205,0)</f>
        <v>0</v>
      </c>
      <c r="BJ205" s="16" t="s">
        <v>83</v>
      </c>
      <c r="BK205" s="138">
        <f>ROUND(I205*H205,2)</f>
        <v>0</v>
      </c>
      <c r="BL205" s="16" t="s">
        <v>126</v>
      </c>
      <c r="BM205" s="137" t="s">
        <v>253</v>
      </c>
    </row>
    <row r="206" spans="2:65" s="11" customFormat="1" ht="22.9" customHeight="1">
      <c r="B206" s="114"/>
      <c r="D206" s="115" t="s">
        <v>77</v>
      </c>
      <c r="E206" s="124" t="s">
        <v>176</v>
      </c>
      <c r="F206" s="124" t="s">
        <v>254</v>
      </c>
      <c r="I206" s="117"/>
      <c r="J206" s="125">
        <f>BK206</f>
        <v>0</v>
      </c>
      <c r="L206" s="114"/>
      <c r="M206" s="119"/>
      <c r="P206" s="120">
        <f>SUM(P207:P250)</f>
        <v>0</v>
      </c>
      <c r="R206" s="120">
        <f>SUM(R207:R250)</f>
        <v>54.240009999999998</v>
      </c>
      <c r="T206" s="121">
        <f>SUM(T207:T250)</f>
        <v>16.5</v>
      </c>
      <c r="AR206" s="115" t="s">
        <v>83</v>
      </c>
      <c r="AT206" s="122" t="s">
        <v>77</v>
      </c>
      <c r="AU206" s="122" t="s">
        <v>83</v>
      </c>
      <c r="AY206" s="115" t="s">
        <v>119</v>
      </c>
      <c r="BK206" s="123">
        <f>SUM(BK207:BK250)</f>
        <v>0</v>
      </c>
    </row>
    <row r="207" spans="2:65" s="1" customFormat="1" ht="24.2" customHeight="1">
      <c r="B207" s="31"/>
      <c r="C207" s="126" t="s">
        <v>255</v>
      </c>
      <c r="D207" s="126" t="s">
        <v>121</v>
      </c>
      <c r="E207" s="127" t="s">
        <v>256</v>
      </c>
      <c r="F207" s="128" t="s">
        <v>257</v>
      </c>
      <c r="G207" s="129" t="s">
        <v>124</v>
      </c>
      <c r="H207" s="130">
        <v>10</v>
      </c>
      <c r="I207" s="131"/>
      <c r="J207" s="132">
        <f>ROUND(I207*H207,2)</f>
        <v>0</v>
      </c>
      <c r="K207" s="128" t="s">
        <v>133</v>
      </c>
      <c r="L207" s="31"/>
      <c r="M207" s="133" t="s">
        <v>1</v>
      </c>
      <c r="N207" s="134" t="s">
        <v>43</v>
      </c>
      <c r="P207" s="135">
        <f>O207*H207</f>
        <v>0</v>
      </c>
      <c r="Q207" s="135">
        <v>1.4499999999999999E-3</v>
      </c>
      <c r="R207" s="135">
        <f>Q207*H207</f>
        <v>1.4499999999999999E-2</v>
      </c>
      <c r="S207" s="135">
        <v>0</v>
      </c>
      <c r="T207" s="136">
        <f>S207*H207</f>
        <v>0</v>
      </c>
      <c r="AR207" s="137" t="s">
        <v>126</v>
      </c>
      <c r="AT207" s="137" t="s">
        <v>121</v>
      </c>
      <c r="AU207" s="137" t="s">
        <v>85</v>
      </c>
      <c r="AY207" s="16" t="s">
        <v>119</v>
      </c>
      <c r="BE207" s="138">
        <f>IF(N207="základní",J207,0)</f>
        <v>0</v>
      </c>
      <c r="BF207" s="138">
        <f>IF(N207="snížená",J207,0)</f>
        <v>0</v>
      </c>
      <c r="BG207" s="138">
        <f>IF(N207="zákl. přenesená",J207,0)</f>
        <v>0</v>
      </c>
      <c r="BH207" s="138">
        <f>IF(N207="sníž. přenesená",J207,0)</f>
        <v>0</v>
      </c>
      <c r="BI207" s="138">
        <f>IF(N207="nulová",J207,0)</f>
        <v>0</v>
      </c>
      <c r="BJ207" s="16" t="s">
        <v>83</v>
      </c>
      <c r="BK207" s="138">
        <f>ROUND(I207*H207,2)</f>
        <v>0</v>
      </c>
      <c r="BL207" s="16" t="s">
        <v>126</v>
      </c>
      <c r="BM207" s="137" t="s">
        <v>258</v>
      </c>
    </row>
    <row r="208" spans="2:65" s="12" customFormat="1" ht="11.25">
      <c r="B208" s="139"/>
      <c r="D208" s="140" t="s">
        <v>128</v>
      </c>
      <c r="E208" s="141" t="s">
        <v>1</v>
      </c>
      <c r="F208" s="142" t="s">
        <v>259</v>
      </c>
      <c r="H208" s="141" t="s">
        <v>1</v>
      </c>
      <c r="I208" s="143"/>
      <c r="L208" s="139"/>
      <c r="M208" s="144"/>
      <c r="T208" s="145"/>
      <c r="AT208" s="141" t="s">
        <v>128</v>
      </c>
      <c r="AU208" s="141" t="s">
        <v>85</v>
      </c>
      <c r="AV208" s="12" t="s">
        <v>83</v>
      </c>
      <c r="AW208" s="12" t="s">
        <v>34</v>
      </c>
      <c r="AX208" s="12" t="s">
        <v>78</v>
      </c>
      <c r="AY208" s="141" t="s">
        <v>119</v>
      </c>
    </row>
    <row r="209" spans="2:65" s="13" customFormat="1" ht="11.25">
      <c r="B209" s="146"/>
      <c r="D209" s="140" t="s">
        <v>128</v>
      </c>
      <c r="E209" s="147" t="s">
        <v>1</v>
      </c>
      <c r="F209" s="148" t="s">
        <v>260</v>
      </c>
      <c r="H209" s="149">
        <v>10</v>
      </c>
      <c r="I209" s="150"/>
      <c r="L209" s="146"/>
      <c r="M209" s="151"/>
      <c r="T209" s="152"/>
      <c r="AT209" s="147" t="s">
        <v>128</v>
      </c>
      <c r="AU209" s="147" t="s">
        <v>85</v>
      </c>
      <c r="AV209" s="13" t="s">
        <v>85</v>
      </c>
      <c r="AW209" s="13" t="s">
        <v>34</v>
      </c>
      <c r="AX209" s="13" t="s">
        <v>83</v>
      </c>
      <c r="AY209" s="147" t="s">
        <v>119</v>
      </c>
    </row>
    <row r="210" spans="2:65" s="1" customFormat="1" ht="16.5" customHeight="1">
      <c r="B210" s="31"/>
      <c r="C210" s="126" t="s">
        <v>261</v>
      </c>
      <c r="D210" s="126" t="s">
        <v>121</v>
      </c>
      <c r="E210" s="127" t="s">
        <v>262</v>
      </c>
      <c r="F210" s="128" t="s">
        <v>263</v>
      </c>
      <c r="G210" s="129" t="s">
        <v>124</v>
      </c>
      <c r="H210" s="130">
        <v>10</v>
      </c>
      <c r="I210" s="131"/>
      <c r="J210" s="132">
        <f>ROUND(I210*H210,2)</f>
        <v>0</v>
      </c>
      <c r="K210" s="128" t="s">
        <v>133</v>
      </c>
      <c r="L210" s="31"/>
      <c r="M210" s="133" t="s">
        <v>1</v>
      </c>
      <c r="N210" s="134" t="s">
        <v>43</v>
      </c>
      <c r="P210" s="135">
        <f>O210*H210</f>
        <v>0</v>
      </c>
      <c r="Q210" s="135">
        <v>1.0000000000000001E-5</v>
      </c>
      <c r="R210" s="135">
        <f>Q210*H210</f>
        <v>1E-4</v>
      </c>
      <c r="S210" s="135">
        <v>0</v>
      </c>
      <c r="T210" s="136">
        <f>S210*H210</f>
        <v>0</v>
      </c>
      <c r="AR210" s="137" t="s">
        <v>126</v>
      </c>
      <c r="AT210" s="137" t="s">
        <v>121</v>
      </c>
      <c r="AU210" s="137" t="s">
        <v>85</v>
      </c>
      <c r="AY210" s="16" t="s">
        <v>119</v>
      </c>
      <c r="BE210" s="138">
        <f>IF(N210="základní",J210,0)</f>
        <v>0</v>
      </c>
      <c r="BF210" s="138">
        <f>IF(N210="snížená",J210,0)</f>
        <v>0</v>
      </c>
      <c r="BG210" s="138">
        <f>IF(N210="zákl. přenesená",J210,0)</f>
        <v>0</v>
      </c>
      <c r="BH210" s="138">
        <f>IF(N210="sníž. přenesená",J210,0)</f>
        <v>0</v>
      </c>
      <c r="BI210" s="138">
        <f>IF(N210="nulová",J210,0)</f>
        <v>0</v>
      </c>
      <c r="BJ210" s="16" t="s">
        <v>83</v>
      </c>
      <c r="BK210" s="138">
        <f>ROUND(I210*H210,2)</f>
        <v>0</v>
      </c>
      <c r="BL210" s="16" t="s">
        <v>126</v>
      </c>
      <c r="BM210" s="137" t="s">
        <v>264</v>
      </c>
    </row>
    <row r="211" spans="2:65" s="12" customFormat="1" ht="11.25">
      <c r="B211" s="139"/>
      <c r="D211" s="140" t="s">
        <v>128</v>
      </c>
      <c r="E211" s="141" t="s">
        <v>1</v>
      </c>
      <c r="F211" s="142" t="s">
        <v>259</v>
      </c>
      <c r="H211" s="141" t="s">
        <v>1</v>
      </c>
      <c r="I211" s="143"/>
      <c r="L211" s="139"/>
      <c r="M211" s="144"/>
      <c r="T211" s="145"/>
      <c r="AT211" s="141" t="s">
        <v>128</v>
      </c>
      <c r="AU211" s="141" t="s">
        <v>85</v>
      </c>
      <c r="AV211" s="12" t="s">
        <v>83</v>
      </c>
      <c r="AW211" s="12" t="s">
        <v>34</v>
      </c>
      <c r="AX211" s="12" t="s">
        <v>78</v>
      </c>
      <c r="AY211" s="141" t="s">
        <v>119</v>
      </c>
    </row>
    <row r="212" spans="2:65" s="13" customFormat="1" ht="11.25">
      <c r="B212" s="146"/>
      <c r="D212" s="140" t="s">
        <v>128</v>
      </c>
      <c r="E212" s="147" t="s">
        <v>1</v>
      </c>
      <c r="F212" s="148" t="s">
        <v>260</v>
      </c>
      <c r="H212" s="149">
        <v>10</v>
      </c>
      <c r="I212" s="150"/>
      <c r="L212" s="146"/>
      <c r="M212" s="151"/>
      <c r="T212" s="152"/>
      <c r="AT212" s="147" t="s">
        <v>128</v>
      </c>
      <c r="AU212" s="147" t="s">
        <v>85</v>
      </c>
      <c r="AV212" s="13" t="s">
        <v>85</v>
      </c>
      <c r="AW212" s="13" t="s">
        <v>34</v>
      </c>
      <c r="AX212" s="13" t="s">
        <v>83</v>
      </c>
      <c r="AY212" s="147" t="s">
        <v>119</v>
      </c>
    </row>
    <row r="213" spans="2:65" s="1" customFormat="1" ht="24.2" customHeight="1">
      <c r="B213" s="31"/>
      <c r="C213" s="126" t="s">
        <v>265</v>
      </c>
      <c r="D213" s="126" t="s">
        <v>121</v>
      </c>
      <c r="E213" s="127" t="s">
        <v>266</v>
      </c>
      <c r="F213" s="128" t="s">
        <v>267</v>
      </c>
      <c r="G213" s="129" t="s">
        <v>164</v>
      </c>
      <c r="H213" s="130">
        <v>100</v>
      </c>
      <c r="I213" s="131"/>
      <c r="J213" s="132">
        <f>ROUND(I213*H213,2)</f>
        <v>0</v>
      </c>
      <c r="K213" s="128" t="s">
        <v>125</v>
      </c>
      <c r="L213" s="31"/>
      <c r="M213" s="133" t="s">
        <v>1</v>
      </c>
      <c r="N213" s="134" t="s">
        <v>43</v>
      </c>
      <c r="P213" s="135">
        <f>O213*H213</f>
        <v>0</v>
      </c>
      <c r="Q213" s="135">
        <v>0.10988000000000001</v>
      </c>
      <c r="R213" s="135">
        <f>Q213*H213</f>
        <v>10.988000000000001</v>
      </c>
      <c r="S213" s="135">
        <v>0</v>
      </c>
      <c r="T213" s="136">
        <f>S213*H213</f>
        <v>0</v>
      </c>
      <c r="AR213" s="137" t="s">
        <v>126</v>
      </c>
      <c r="AT213" s="137" t="s">
        <v>121</v>
      </c>
      <c r="AU213" s="137" t="s">
        <v>85</v>
      </c>
      <c r="AY213" s="16" t="s">
        <v>119</v>
      </c>
      <c r="BE213" s="138">
        <f>IF(N213="základní",J213,0)</f>
        <v>0</v>
      </c>
      <c r="BF213" s="138">
        <f>IF(N213="snížená",J213,0)</f>
        <v>0</v>
      </c>
      <c r="BG213" s="138">
        <f>IF(N213="zákl. přenesená",J213,0)</f>
        <v>0</v>
      </c>
      <c r="BH213" s="138">
        <f>IF(N213="sníž. přenesená",J213,0)</f>
        <v>0</v>
      </c>
      <c r="BI213" s="138">
        <f>IF(N213="nulová",J213,0)</f>
        <v>0</v>
      </c>
      <c r="BJ213" s="16" t="s">
        <v>83</v>
      </c>
      <c r="BK213" s="138">
        <f>ROUND(I213*H213,2)</f>
        <v>0</v>
      </c>
      <c r="BL213" s="16" t="s">
        <v>126</v>
      </c>
      <c r="BM213" s="137" t="s">
        <v>268</v>
      </c>
    </row>
    <row r="214" spans="2:65" s="12" customFormat="1" ht="22.5">
      <c r="B214" s="139"/>
      <c r="D214" s="140" t="s">
        <v>128</v>
      </c>
      <c r="E214" s="141" t="s">
        <v>1</v>
      </c>
      <c r="F214" s="142" t="s">
        <v>269</v>
      </c>
      <c r="H214" s="141" t="s">
        <v>1</v>
      </c>
      <c r="I214" s="143"/>
      <c r="L214" s="139"/>
      <c r="M214" s="144"/>
      <c r="T214" s="145"/>
      <c r="AT214" s="141" t="s">
        <v>128</v>
      </c>
      <c r="AU214" s="141" t="s">
        <v>85</v>
      </c>
      <c r="AV214" s="12" t="s">
        <v>83</v>
      </c>
      <c r="AW214" s="12" t="s">
        <v>34</v>
      </c>
      <c r="AX214" s="12" t="s">
        <v>78</v>
      </c>
      <c r="AY214" s="141" t="s">
        <v>119</v>
      </c>
    </row>
    <row r="215" spans="2:65" s="13" customFormat="1" ht="11.25">
      <c r="B215" s="146"/>
      <c r="D215" s="140" t="s">
        <v>128</v>
      </c>
      <c r="E215" s="147" t="s">
        <v>1</v>
      </c>
      <c r="F215" s="148" t="s">
        <v>270</v>
      </c>
      <c r="H215" s="149">
        <v>100</v>
      </c>
      <c r="I215" s="150"/>
      <c r="L215" s="146"/>
      <c r="M215" s="151"/>
      <c r="T215" s="152"/>
      <c r="AT215" s="147" t="s">
        <v>128</v>
      </c>
      <c r="AU215" s="147" t="s">
        <v>85</v>
      </c>
      <c r="AV215" s="13" t="s">
        <v>85</v>
      </c>
      <c r="AW215" s="13" t="s">
        <v>34</v>
      </c>
      <c r="AX215" s="13" t="s">
        <v>83</v>
      </c>
      <c r="AY215" s="147" t="s">
        <v>119</v>
      </c>
    </row>
    <row r="216" spans="2:65" s="1" customFormat="1" ht="16.5" customHeight="1">
      <c r="B216" s="31"/>
      <c r="C216" s="160" t="s">
        <v>271</v>
      </c>
      <c r="D216" s="160" t="s">
        <v>224</v>
      </c>
      <c r="E216" s="161" t="s">
        <v>272</v>
      </c>
      <c r="F216" s="162" t="s">
        <v>273</v>
      </c>
      <c r="G216" s="163" t="s">
        <v>124</v>
      </c>
      <c r="H216" s="164">
        <v>17</v>
      </c>
      <c r="I216" s="165"/>
      <c r="J216" s="166">
        <f>ROUND(I216*H216,2)</f>
        <v>0</v>
      </c>
      <c r="K216" s="162" t="s">
        <v>125</v>
      </c>
      <c r="L216" s="167"/>
      <c r="M216" s="168" t="s">
        <v>1</v>
      </c>
      <c r="N216" s="169" t="s">
        <v>43</v>
      </c>
      <c r="P216" s="135">
        <f>O216*H216</f>
        <v>0</v>
      </c>
      <c r="Q216" s="135">
        <v>0.41699999999999998</v>
      </c>
      <c r="R216" s="135">
        <f>Q216*H216</f>
        <v>7.0889999999999995</v>
      </c>
      <c r="S216" s="135">
        <v>0</v>
      </c>
      <c r="T216" s="136">
        <f>S216*H216</f>
        <v>0</v>
      </c>
      <c r="AR216" s="137" t="s">
        <v>168</v>
      </c>
      <c r="AT216" s="137" t="s">
        <v>224</v>
      </c>
      <c r="AU216" s="137" t="s">
        <v>85</v>
      </c>
      <c r="AY216" s="16" t="s">
        <v>119</v>
      </c>
      <c r="BE216" s="138">
        <f>IF(N216="základní",J216,0)</f>
        <v>0</v>
      </c>
      <c r="BF216" s="138">
        <f>IF(N216="snížená",J216,0)</f>
        <v>0</v>
      </c>
      <c r="BG216" s="138">
        <f>IF(N216="zákl. přenesená",J216,0)</f>
        <v>0</v>
      </c>
      <c r="BH216" s="138">
        <f>IF(N216="sníž. přenesená",J216,0)</f>
        <v>0</v>
      </c>
      <c r="BI216" s="138">
        <f>IF(N216="nulová",J216,0)</f>
        <v>0</v>
      </c>
      <c r="BJ216" s="16" t="s">
        <v>83</v>
      </c>
      <c r="BK216" s="138">
        <f>ROUND(I216*H216,2)</f>
        <v>0</v>
      </c>
      <c r="BL216" s="16" t="s">
        <v>126</v>
      </c>
      <c r="BM216" s="137" t="s">
        <v>274</v>
      </c>
    </row>
    <row r="217" spans="2:65" s="13" customFormat="1" ht="11.25">
      <c r="B217" s="146"/>
      <c r="D217" s="140" t="s">
        <v>128</v>
      </c>
      <c r="F217" s="148" t="s">
        <v>275</v>
      </c>
      <c r="H217" s="149">
        <v>17</v>
      </c>
      <c r="I217" s="150"/>
      <c r="L217" s="146"/>
      <c r="M217" s="151"/>
      <c r="T217" s="152"/>
      <c r="AT217" s="147" t="s">
        <v>128</v>
      </c>
      <c r="AU217" s="147" t="s">
        <v>85</v>
      </c>
      <c r="AV217" s="13" t="s">
        <v>85</v>
      </c>
      <c r="AW217" s="13" t="s">
        <v>4</v>
      </c>
      <c r="AX217" s="13" t="s">
        <v>83</v>
      </c>
      <c r="AY217" s="147" t="s">
        <v>119</v>
      </c>
    </row>
    <row r="218" spans="2:65" s="1" customFormat="1" ht="33" customHeight="1">
      <c r="B218" s="31"/>
      <c r="C218" s="126" t="s">
        <v>276</v>
      </c>
      <c r="D218" s="126" t="s">
        <v>121</v>
      </c>
      <c r="E218" s="127" t="s">
        <v>277</v>
      </c>
      <c r="F218" s="128" t="s">
        <v>278</v>
      </c>
      <c r="G218" s="129" t="s">
        <v>164</v>
      </c>
      <c r="H218" s="130">
        <v>12</v>
      </c>
      <c r="I218" s="131"/>
      <c r="J218" s="132">
        <f>ROUND(I218*H218,2)</f>
        <v>0</v>
      </c>
      <c r="K218" s="128" t="s">
        <v>133</v>
      </c>
      <c r="L218" s="31"/>
      <c r="M218" s="133" t="s">
        <v>1</v>
      </c>
      <c r="N218" s="134" t="s">
        <v>43</v>
      </c>
      <c r="P218" s="135">
        <f>O218*H218</f>
        <v>0</v>
      </c>
      <c r="Q218" s="135">
        <v>0.16850000000000001</v>
      </c>
      <c r="R218" s="135">
        <f>Q218*H218</f>
        <v>2.0220000000000002</v>
      </c>
      <c r="S218" s="135">
        <v>0</v>
      </c>
      <c r="T218" s="136">
        <f>S218*H218</f>
        <v>0</v>
      </c>
      <c r="AR218" s="137" t="s">
        <v>126</v>
      </c>
      <c r="AT218" s="137" t="s">
        <v>121</v>
      </c>
      <c r="AU218" s="137" t="s">
        <v>85</v>
      </c>
      <c r="AY218" s="16" t="s">
        <v>119</v>
      </c>
      <c r="BE218" s="138">
        <f>IF(N218="základní",J218,0)</f>
        <v>0</v>
      </c>
      <c r="BF218" s="138">
        <f>IF(N218="snížená",J218,0)</f>
        <v>0</v>
      </c>
      <c r="BG218" s="138">
        <f>IF(N218="zákl. přenesená",J218,0)</f>
        <v>0</v>
      </c>
      <c r="BH218" s="138">
        <f>IF(N218="sníž. přenesená",J218,0)</f>
        <v>0</v>
      </c>
      <c r="BI218" s="138">
        <f>IF(N218="nulová",J218,0)</f>
        <v>0</v>
      </c>
      <c r="BJ218" s="16" t="s">
        <v>83</v>
      </c>
      <c r="BK218" s="138">
        <f>ROUND(I218*H218,2)</f>
        <v>0</v>
      </c>
      <c r="BL218" s="16" t="s">
        <v>126</v>
      </c>
      <c r="BM218" s="137" t="s">
        <v>279</v>
      </c>
    </row>
    <row r="219" spans="2:65" s="12" customFormat="1" ht="11.25">
      <c r="B219" s="139"/>
      <c r="D219" s="140" t="s">
        <v>128</v>
      </c>
      <c r="E219" s="141" t="s">
        <v>1</v>
      </c>
      <c r="F219" s="142" t="s">
        <v>280</v>
      </c>
      <c r="H219" s="141" t="s">
        <v>1</v>
      </c>
      <c r="I219" s="143"/>
      <c r="L219" s="139"/>
      <c r="M219" s="144"/>
      <c r="T219" s="145"/>
      <c r="AT219" s="141" t="s">
        <v>128</v>
      </c>
      <c r="AU219" s="141" t="s">
        <v>85</v>
      </c>
      <c r="AV219" s="12" t="s">
        <v>83</v>
      </c>
      <c r="AW219" s="12" t="s">
        <v>34</v>
      </c>
      <c r="AX219" s="12" t="s">
        <v>78</v>
      </c>
      <c r="AY219" s="141" t="s">
        <v>119</v>
      </c>
    </row>
    <row r="220" spans="2:65" s="13" customFormat="1" ht="11.25">
      <c r="B220" s="146"/>
      <c r="D220" s="140" t="s">
        <v>128</v>
      </c>
      <c r="E220" s="147" t="s">
        <v>1</v>
      </c>
      <c r="F220" s="148" t="s">
        <v>281</v>
      </c>
      <c r="H220" s="149">
        <v>12</v>
      </c>
      <c r="I220" s="150"/>
      <c r="L220" s="146"/>
      <c r="M220" s="151"/>
      <c r="T220" s="152"/>
      <c r="AT220" s="147" t="s">
        <v>128</v>
      </c>
      <c r="AU220" s="147" t="s">
        <v>85</v>
      </c>
      <c r="AV220" s="13" t="s">
        <v>85</v>
      </c>
      <c r="AW220" s="13" t="s">
        <v>34</v>
      </c>
      <c r="AX220" s="13" t="s">
        <v>83</v>
      </c>
      <c r="AY220" s="147" t="s">
        <v>119</v>
      </c>
    </row>
    <row r="221" spans="2:65" s="1" customFormat="1" ht="16.5" customHeight="1">
      <c r="B221" s="31"/>
      <c r="C221" s="160" t="s">
        <v>282</v>
      </c>
      <c r="D221" s="160" t="s">
        <v>224</v>
      </c>
      <c r="E221" s="161" t="s">
        <v>283</v>
      </c>
      <c r="F221" s="162" t="s">
        <v>284</v>
      </c>
      <c r="G221" s="163" t="s">
        <v>164</v>
      </c>
      <c r="H221" s="164">
        <v>12.24</v>
      </c>
      <c r="I221" s="165"/>
      <c r="J221" s="166">
        <f>ROUND(I221*H221,2)</f>
        <v>0</v>
      </c>
      <c r="K221" s="162" t="s">
        <v>133</v>
      </c>
      <c r="L221" s="167"/>
      <c r="M221" s="168" t="s">
        <v>1</v>
      </c>
      <c r="N221" s="169" t="s">
        <v>43</v>
      </c>
      <c r="P221" s="135">
        <f>O221*H221</f>
        <v>0</v>
      </c>
      <c r="Q221" s="135">
        <v>5.6000000000000001E-2</v>
      </c>
      <c r="R221" s="135">
        <f>Q221*H221</f>
        <v>0.68544000000000005</v>
      </c>
      <c r="S221" s="135">
        <v>0</v>
      </c>
      <c r="T221" s="136">
        <f>S221*H221</f>
        <v>0</v>
      </c>
      <c r="AR221" s="137" t="s">
        <v>168</v>
      </c>
      <c r="AT221" s="137" t="s">
        <v>224</v>
      </c>
      <c r="AU221" s="137" t="s">
        <v>85</v>
      </c>
      <c r="AY221" s="16" t="s">
        <v>119</v>
      </c>
      <c r="BE221" s="138">
        <f>IF(N221="základní",J221,0)</f>
        <v>0</v>
      </c>
      <c r="BF221" s="138">
        <f>IF(N221="snížená",J221,0)</f>
        <v>0</v>
      </c>
      <c r="BG221" s="138">
        <f>IF(N221="zákl. přenesená",J221,0)</f>
        <v>0</v>
      </c>
      <c r="BH221" s="138">
        <f>IF(N221="sníž. přenesená",J221,0)</f>
        <v>0</v>
      </c>
      <c r="BI221" s="138">
        <f>IF(N221="nulová",J221,0)</f>
        <v>0</v>
      </c>
      <c r="BJ221" s="16" t="s">
        <v>83</v>
      </c>
      <c r="BK221" s="138">
        <f>ROUND(I221*H221,2)</f>
        <v>0</v>
      </c>
      <c r="BL221" s="16" t="s">
        <v>126</v>
      </c>
      <c r="BM221" s="137" t="s">
        <v>285</v>
      </c>
    </row>
    <row r="222" spans="2:65" s="13" customFormat="1" ht="11.25">
      <c r="B222" s="146"/>
      <c r="D222" s="140" t="s">
        <v>128</v>
      </c>
      <c r="F222" s="148" t="s">
        <v>286</v>
      </c>
      <c r="H222" s="149">
        <v>12.24</v>
      </c>
      <c r="I222" s="150"/>
      <c r="L222" s="146"/>
      <c r="M222" s="151"/>
      <c r="T222" s="152"/>
      <c r="AT222" s="147" t="s">
        <v>128</v>
      </c>
      <c r="AU222" s="147" t="s">
        <v>85</v>
      </c>
      <c r="AV222" s="13" t="s">
        <v>85</v>
      </c>
      <c r="AW222" s="13" t="s">
        <v>4</v>
      </c>
      <c r="AX222" s="13" t="s">
        <v>83</v>
      </c>
      <c r="AY222" s="147" t="s">
        <v>119</v>
      </c>
    </row>
    <row r="223" spans="2:65" s="1" customFormat="1" ht="24.2" customHeight="1">
      <c r="B223" s="31"/>
      <c r="C223" s="126" t="s">
        <v>287</v>
      </c>
      <c r="D223" s="126" t="s">
        <v>121</v>
      </c>
      <c r="E223" s="127" t="s">
        <v>288</v>
      </c>
      <c r="F223" s="128" t="s">
        <v>289</v>
      </c>
      <c r="G223" s="129" t="s">
        <v>164</v>
      </c>
      <c r="H223" s="130">
        <v>30</v>
      </c>
      <c r="I223" s="131"/>
      <c r="J223" s="132">
        <f>ROUND(I223*H223,2)</f>
        <v>0</v>
      </c>
      <c r="K223" s="128" t="s">
        <v>140</v>
      </c>
      <c r="L223" s="31"/>
      <c r="M223" s="133" t="s">
        <v>1</v>
      </c>
      <c r="N223" s="134" t="s">
        <v>43</v>
      </c>
      <c r="P223" s="135">
        <f>O223*H223</f>
        <v>0</v>
      </c>
      <c r="Q223" s="135">
        <v>0.14066999999999999</v>
      </c>
      <c r="R223" s="135">
        <f>Q223*H223</f>
        <v>4.2200999999999995</v>
      </c>
      <c r="S223" s="135">
        <v>0</v>
      </c>
      <c r="T223" s="136">
        <f>S223*H223</f>
        <v>0</v>
      </c>
      <c r="AR223" s="137" t="s">
        <v>126</v>
      </c>
      <c r="AT223" s="137" t="s">
        <v>121</v>
      </c>
      <c r="AU223" s="137" t="s">
        <v>85</v>
      </c>
      <c r="AY223" s="16" t="s">
        <v>119</v>
      </c>
      <c r="BE223" s="138">
        <f>IF(N223="základní",J223,0)</f>
        <v>0</v>
      </c>
      <c r="BF223" s="138">
        <f>IF(N223="snížená",J223,0)</f>
        <v>0</v>
      </c>
      <c r="BG223" s="138">
        <f>IF(N223="zákl. přenesená",J223,0)</f>
        <v>0</v>
      </c>
      <c r="BH223" s="138">
        <f>IF(N223="sníž. přenesená",J223,0)</f>
        <v>0</v>
      </c>
      <c r="BI223" s="138">
        <f>IF(N223="nulová",J223,0)</f>
        <v>0</v>
      </c>
      <c r="BJ223" s="16" t="s">
        <v>83</v>
      </c>
      <c r="BK223" s="138">
        <f>ROUND(I223*H223,2)</f>
        <v>0</v>
      </c>
      <c r="BL223" s="16" t="s">
        <v>126</v>
      </c>
      <c r="BM223" s="137" t="s">
        <v>290</v>
      </c>
    </row>
    <row r="224" spans="2:65" s="12" customFormat="1" ht="22.5">
      <c r="B224" s="139"/>
      <c r="D224" s="140" t="s">
        <v>128</v>
      </c>
      <c r="E224" s="141" t="s">
        <v>1</v>
      </c>
      <c r="F224" s="142" t="s">
        <v>166</v>
      </c>
      <c r="H224" s="141" t="s">
        <v>1</v>
      </c>
      <c r="I224" s="143"/>
      <c r="L224" s="139"/>
      <c r="M224" s="144"/>
      <c r="T224" s="145"/>
      <c r="AT224" s="141" t="s">
        <v>128</v>
      </c>
      <c r="AU224" s="141" t="s">
        <v>85</v>
      </c>
      <c r="AV224" s="12" t="s">
        <v>83</v>
      </c>
      <c r="AW224" s="12" t="s">
        <v>34</v>
      </c>
      <c r="AX224" s="12" t="s">
        <v>78</v>
      </c>
      <c r="AY224" s="141" t="s">
        <v>119</v>
      </c>
    </row>
    <row r="225" spans="2:65" s="13" customFormat="1" ht="11.25">
      <c r="B225" s="146"/>
      <c r="D225" s="140" t="s">
        <v>128</v>
      </c>
      <c r="E225" s="147" t="s">
        <v>1</v>
      </c>
      <c r="F225" s="148" t="s">
        <v>167</v>
      </c>
      <c r="H225" s="149">
        <v>30</v>
      </c>
      <c r="I225" s="150"/>
      <c r="L225" s="146"/>
      <c r="M225" s="151"/>
      <c r="T225" s="152"/>
      <c r="AT225" s="147" t="s">
        <v>128</v>
      </c>
      <c r="AU225" s="147" t="s">
        <v>85</v>
      </c>
      <c r="AV225" s="13" t="s">
        <v>85</v>
      </c>
      <c r="AW225" s="13" t="s">
        <v>34</v>
      </c>
      <c r="AX225" s="13" t="s">
        <v>83</v>
      </c>
      <c r="AY225" s="147" t="s">
        <v>119</v>
      </c>
    </row>
    <row r="226" spans="2:65" s="1" customFormat="1" ht="33" customHeight="1">
      <c r="B226" s="31"/>
      <c r="C226" s="126" t="s">
        <v>291</v>
      </c>
      <c r="D226" s="126" t="s">
        <v>121</v>
      </c>
      <c r="E226" s="127" t="s">
        <v>292</v>
      </c>
      <c r="F226" s="128" t="s">
        <v>293</v>
      </c>
      <c r="G226" s="129" t="s">
        <v>164</v>
      </c>
      <c r="H226" s="130">
        <v>165</v>
      </c>
      <c r="I226" s="131"/>
      <c r="J226" s="132">
        <f>ROUND(I226*H226,2)</f>
        <v>0</v>
      </c>
      <c r="K226" s="128" t="s">
        <v>140</v>
      </c>
      <c r="L226" s="31"/>
      <c r="M226" s="133" t="s">
        <v>1</v>
      </c>
      <c r="N226" s="134" t="s">
        <v>43</v>
      </c>
      <c r="P226" s="135">
        <f>O226*H226</f>
        <v>0</v>
      </c>
      <c r="Q226" s="135">
        <v>6.0999999999999997E-4</v>
      </c>
      <c r="R226" s="135">
        <f>Q226*H226</f>
        <v>0.10064999999999999</v>
      </c>
      <c r="S226" s="135">
        <v>0</v>
      </c>
      <c r="T226" s="136">
        <f>S226*H226</f>
        <v>0</v>
      </c>
      <c r="AR226" s="137" t="s">
        <v>126</v>
      </c>
      <c r="AT226" s="137" t="s">
        <v>121</v>
      </c>
      <c r="AU226" s="137" t="s">
        <v>85</v>
      </c>
      <c r="AY226" s="16" t="s">
        <v>119</v>
      </c>
      <c r="BE226" s="138">
        <f>IF(N226="základní",J226,0)</f>
        <v>0</v>
      </c>
      <c r="BF226" s="138">
        <f>IF(N226="snížená",J226,0)</f>
        <v>0</v>
      </c>
      <c r="BG226" s="138">
        <f>IF(N226="zákl. přenesená",J226,0)</f>
        <v>0</v>
      </c>
      <c r="BH226" s="138">
        <f>IF(N226="sníž. přenesená",J226,0)</f>
        <v>0</v>
      </c>
      <c r="BI226" s="138">
        <f>IF(N226="nulová",J226,0)</f>
        <v>0</v>
      </c>
      <c r="BJ226" s="16" t="s">
        <v>83</v>
      </c>
      <c r="BK226" s="138">
        <f>ROUND(I226*H226,2)</f>
        <v>0</v>
      </c>
      <c r="BL226" s="16" t="s">
        <v>126</v>
      </c>
      <c r="BM226" s="137" t="s">
        <v>294</v>
      </c>
    </row>
    <row r="227" spans="2:65" s="12" customFormat="1" ht="22.5">
      <c r="B227" s="139"/>
      <c r="D227" s="140" t="s">
        <v>128</v>
      </c>
      <c r="E227" s="141" t="s">
        <v>1</v>
      </c>
      <c r="F227" s="142" t="s">
        <v>295</v>
      </c>
      <c r="H227" s="141" t="s">
        <v>1</v>
      </c>
      <c r="I227" s="143"/>
      <c r="L227" s="139"/>
      <c r="M227" s="144"/>
      <c r="T227" s="145"/>
      <c r="AT227" s="141" t="s">
        <v>128</v>
      </c>
      <c r="AU227" s="141" t="s">
        <v>85</v>
      </c>
      <c r="AV227" s="12" t="s">
        <v>83</v>
      </c>
      <c r="AW227" s="12" t="s">
        <v>34</v>
      </c>
      <c r="AX227" s="12" t="s">
        <v>78</v>
      </c>
      <c r="AY227" s="141" t="s">
        <v>119</v>
      </c>
    </row>
    <row r="228" spans="2:65" s="13" customFormat="1" ht="11.25">
      <c r="B228" s="146"/>
      <c r="D228" s="140" t="s">
        <v>128</v>
      </c>
      <c r="E228" s="147" t="s">
        <v>1</v>
      </c>
      <c r="F228" s="148" t="s">
        <v>296</v>
      </c>
      <c r="H228" s="149">
        <v>150</v>
      </c>
      <c r="I228" s="150"/>
      <c r="L228" s="146"/>
      <c r="M228" s="151"/>
      <c r="T228" s="152"/>
      <c r="AT228" s="147" t="s">
        <v>128</v>
      </c>
      <c r="AU228" s="147" t="s">
        <v>85</v>
      </c>
      <c r="AV228" s="13" t="s">
        <v>85</v>
      </c>
      <c r="AW228" s="13" t="s">
        <v>34</v>
      </c>
      <c r="AX228" s="13" t="s">
        <v>78</v>
      </c>
      <c r="AY228" s="147" t="s">
        <v>119</v>
      </c>
    </row>
    <row r="229" spans="2:65" s="12" customFormat="1" ht="11.25">
      <c r="B229" s="139"/>
      <c r="D229" s="140" t="s">
        <v>128</v>
      </c>
      <c r="E229" s="141" t="s">
        <v>1</v>
      </c>
      <c r="F229" s="142" t="s">
        <v>297</v>
      </c>
      <c r="H229" s="141" t="s">
        <v>1</v>
      </c>
      <c r="I229" s="143"/>
      <c r="L229" s="139"/>
      <c r="M229" s="144"/>
      <c r="T229" s="145"/>
      <c r="AT229" s="141" t="s">
        <v>128</v>
      </c>
      <c r="AU229" s="141" t="s">
        <v>85</v>
      </c>
      <c r="AV229" s="12" t="s">
        <v>83</v>
      </c>
      <c r="AW229" s="12" t="s">
        <v>34</v>
      </c>
      <c r="AX229" s="12" t="s">
        <v>78</v>
      </c>
      <c r="AY229" s="141" t="s">
        <v>119</v>
      </c>
    </row>
    <row r="230" spans="2:65" s="13" customFormat="1" ht="11.25">
      <c r="B230" s="146"/>
      <c r="D230" s="140" t="s">
        <v>128</v>
      </c>
      <c r="E230" s="147" t="s">
        <v>1</v>
      </c>
      <c r="F230" s="148" t="s">
        <v>298</v>
      </c>
      <c r="H230" s="149">
        <v>15</v>
      </c>
      <c r="I230" s="150"/>
      <c r="L230" s="146"/>
      <c r="M230" s="151"/>
      <c r="T230" s="152"/>
      <c r="AT230" s="147" t="s">
        <v>128</v>
      </c>
      <c r="AU230" s="147" t="s">
        <v>85</v>
      </c>
      <c r="AV230" s="13" t="s">
        <v>85</v>
      </c>
      <c r="AW230" s="13" t="s">
        <v>34</v>
      </c>
      <c r="AX230" s="13" t="s">
        <v>78</v>
      </c>
      <c r="AY230" s="147" t="s">
        <v>119</v>
      </c>
    </row>
    <row r="231" spans="2:65" s="14" customFormat="1" ht="11.25">
      <c r="B231" s="153"/>
      <c r="D231" s="140" t="s">
        <v>128</v>
      </c>
      <c r="E231" s="154" t="s">
        <v>1</v>
      </c>
      <c r="F231" s="155" t="s">
        <v>155</v>
      </c>
      <c r="H231" s="156">
        <v>165</v>
      </c>
      <c r="I231" s="157"/>
      <c r="L231" s="153"/>
      <c r="M231" s="158"/>
      <c r="T231" s="159"/>
      <c r="AT231" s="154" t="s">
        <v>128</v>
      </c>
      <c r="AU231" s="154" t="s">
        <v>85</v>
      </c>
      <c r="AV231" s="14" t="s">
        <v>126</v>
      </c>
      <c r="AW231" s="14" t="s">
        <v>34</v>
      </c>
      <c r="AX231" s="14" t="s">
        <v>83</v>
      </c>
      <c r="AY231" s="154" t="s">
        <v>119</v>
      </c>
    </row>
    <row r="232" spans="2:65" s="1" customFormat="1" ht="24.2" customHeight="1">
      <c r="B232" s="31"/>
      <c r="C232" s="126" t="s">
        <v>299</v>
      </c>
      <c r="D232" s="126" t="s">
        <v>121</v>
      </c>
      <c r="E232" s="127" t="s">
        <v>300</v>
      </c>
      <c r="F232" s="128" t="s">
        <v>301</v>
      </c>
      <c r="G232" s="129" t="s">
        <v>164</v>
      </c>
      <c r="H232" s="130">
        <v>30</v>
      </c>
      <c r="I232" s="131"/>
      <c r="J232" s="132">
        <f>ROUND(I232*H232,2)</f>
        <v>0</v>
      </c>
      <c r="K232" s="128" t="s">
        <v>1</v>
      </c>
      <c r="L232" s="31"/>
      <c r="M232" s="133" t="s">
        <v>1</v>
      </c>
      <c r="N232" s="134" t="s">
        <v>43</v>
      </c>
      <c r="P232" s="135">
        <f>O232*H232</f>
        <v>0</v>
      </c>
      <c r="Q232" s="135">
        <v>5.9999999999999995E-4</v>
      </c>
      <c r="R232" s="135">
        <f>Q232*H232</f>
        <v>1.7999999999999999E-2</v>
      </c>
      <c r="S232" s="135">
        <v>0</v>
      </c>
      <c r="T232" s="136">
        <f>S232*H232</f>
        <v>0</v>
      </c>
      <c r="AR232" s="137" t="s">
        <v>126</v>
      </c>
      <c r="AT232" s="137" t="s">
        <v>121</v>
      </c>
      <c r="AU232" s="137" t="s">
        <v>85</v>
      </c>
      <c r="AY232" s="16" t="s">
        <v>119</v>
      </c>
      <c r="BE232" s="138">
        <f>IF(N232="základní",J232,0)</f>
        <v>0</v>
      </c>
      <c r="BF232" s="138">
        <f>IF(N232="snížená",J232,0)</f>
        <v>0</v>
      </c>
      <c r="BG232" s="138">
        <f>IF(N232="zákl. přenesená",J232,0)</f>
        <v>0</v>
      </c>
      <c r="BH232" s="138">
        <f>IF(N232="sníž. přenesená",J232,0)</f>
        <v>0</v>
      </c>
      <c r="BI232" s="138">
        <f>IF(N232="nulová",J232,0)</f>
        <v>0</v>
      </c>
      <c r="BJ232" s="16" t="s">
        <v>83</v>
      </c>
      <c r="BK232" s="138">
        <f>ROUND(I232*H232,2)</f>
        <v>0</v>
      </c>
      <c r="BL232" s="16" t="s">
        <v>126</v>
      </c>
      <c r="BM232" s="137" t="s">
        <v>302</v>
      </c>
    </row>
    <row r="233" spans="2:65" s="12" customFormat="1" ht="33.75">
      <c r="B233" s="139"/>
      <c r="D233" s="140" t="s">
        <v>128</v>
      </c>
      <c r="E233" s="141" t="s">
        <v>1</v>
      </c>
      <c r="F233" s="142" t="s">
        <v>303</v>
      </c>
      <c r="H233" s="141" t="s">
        <v>1</v>
      </c>
      <c r="I233" s="143"/>
      <c r="L233" s="139"/>
      <c r="M233" s="144"/>
      <c r="T233" s="145"/>
      <c r="AT233" s="141" t="s">
        <v>128</v>
      </c>
      <c r="AU233" s="141" t="s">
        <v>85</v>
      </c>
      <c r="AV233" s="12" t="s">
        <v>83</v>
      </c>
      <c r="AW233" s="12" t="s">
        <v>34</v>
      </c>
      <c r="AX233" s="12" t="s">
        <v>78</v>
      </c>
      <c r="AY233" s="141" t="s">
        <v>119</v>
      </c>
    </row>
    <row r="234" spans="2:65" s="13" customFormat="1" ht="11.25">
      <c r="B234" s="146"/>
      <c r="D234" s="140" t="s">
        <v>128</v>
      </c>
      <c r="E234" s="147" t="s">
        <v>1</v>
      </c>
      <c r="F234" s="148" t="s">
        <v>167</v>
      </c>
      <c r="H234" s="149">
        <v>30</v>
      </c>
      <c r="I234" s="150"/>
      <c r="L234" s="146"/>
      <c r="M234" s="151"/>
      <c r="T234" s="152"/>
      <c r="AT234" s="147" t="s">
        <v>128</v>
      </c>
      <c r="AU234" s="147" t="s">
        <v>85</v>
      </c>
      <c r="AV234" s="13" t="s">
        <v>85</v>
      </c>
      <c r="AW234" s="13" t="s">
        <v>34</v>
      </c>
      <c r="AX234" s="13" t="s">
        <v>83</v>
      </c>
      <c r="AY234" s="147" t="s">
        <v>119</v>
      </c>
    </row>
    <row r="235" spans="2:65" s="1" customFormat="1" ht="16.5" customHeight="1">
      <c r="B235" s="31"/>
      <c r="C235" s="126" t="s">
        <v>304</v>
      </c>
      <c r="D235" s="126" t="s">
        <v>121</v>
      </c>
      <c r="E235" s="127" t="s">
        <v>305</v>
      </c>
      <c r="F235" s="128" t="s">
        <v>306</v>
      </c>
      <c r="G235" s="129" t="s">
        <v>164</v>
      </c>
      <c r="H235" s="130">
        <v>65</v>
      </c>
      <c r="I235" s="131"/>
      <c r="J235" s="132">
        <f>ROUND(I235*H235,2)</f>
        <v>0</v>
      </c>
      <c r="K235" s="128" t="s">
        <v>140</v>
      </c>
      <c r="L235" s="31"/>
      <c r="M235" s="133" t="s">
        <v>1</v>
      </c>
      <c r="N235" s="134" t="s">
        <v>43</v>
      </c>
      <c r="P235" s="135">
        <f>O235*H235</f>
        <v>0</v>
      </c>
      <c r="Q235" s="135">
        <v>0</v>
      </c>
      <c r="R235" s="135">
        <f>Q235*H235</f>
        <v>0</v>
      </c>
      <c r="S235" s="135">
        <v>0</v>
      </c>
      <c r="T235" s="136">
        <f>S235*H235</f>
        <v>0</v>
      </c>
      <c r="AR235" s="137" t="s">
        <v>126</v>
      </c>
      <c r="AT235" s="137" t="s">
        <v>121</v>
      </c>
      <c r="AU235" s="137" t="s">
        <v>85</v>
      </c>
      <c r="AY235" s="16" t="s">
        <v>119</v>
      </c>
      <c r="BE235" s="138">
        <f>IF(N235="základní",J235,0)</f>
        <v>0</v>
      </c>
      <c r="BF235" s="138">
        <f>IF(N235="snížená",J235,0)</f>
        <v>0</v>
      </c>
      <c r="BG235" s="138">
        <f>IF(N235="zákl. přenesená",J235,0)</f>
        <v>0</v>
      </c>
      <c r="BH235" s="138">
        <f>IF(N235="sníž. přenesená",J235,0)</f>
        <v>0</v>
      </c>
      <c r="BI235" s="138">
        <f>IF(N235="nulová",J235,0)</f>
        <v>0</v>
      </c>
      <c r="BJ235" s="16" t="s">
        <v>83</v>
      </c>
      <c r="BK235" s="138">
        <f>ROUND(I235*H235,2)</f>
        <v>0</v>
      </c>
      <c r="BL235" s="16" t="s">
        <v>126</v>
      </c>
      <c r="BM235" s="137" t="s">
        <v>307</v>
      </c>
    </row>
    <row r="236" spans="2:65" s="12" customFormat="1" ht="11.25">
      <c r="B236" s="139"/>
      <c r="D236" s="140" t="s">
        <v>128</v>
      </c>
      <c r="E236" s="141" t="s">
        <v>1</v>
      </c>
      <c r="F236" s="142" t="s">
        <v>308</v>
      </c>
      <c r="H236" s="141" t="s">
        <v>1</v>
      </c>
      <c r="I236" s="143"/>
      <c r="L236" s="139"/>
      <c r="M236" s="144"/>
      <c r="T236" s="145"/>
      <c r="AT236" s="141" t="s">
        <v>128</v>
      </c>
      <c r="AU236" s="141" t="s">
        <v>85</v>
      </c>
      <c r="AV236" s="12" t="s">
        <v>83</v>
      </c>
      <c r="AW236" s="12" t="s">
        <v>34</v>
      </c>
      <c r="AX236" s="12" t="s">
        <v>78</v>
      </c>
      <c r="AY236" s="141" t="s">
        <v>119</v>
      </c>
    </row>
    <row r="237" spans="2:65" s="13" customFormat="1" ht="11.25">
      <c r="B237" s="146"/>
      <c r="D237" s="140" t="s">
        <v>128</v>
      </c>
      <c r="E237" s="147" t="s">
        <v>1</v>
      </c>
      <c r="F237" s="148" t="s">
        <v>309</v>
      </c>
      <c r="H237" s="149">
        <v>50</v>
      </c>
      <c r="I237" s="150"/>
      <c r="L237" s="146"/>
      <c r="M237" s="151"/>
      <c r="T237" s="152"/>
      <c r="AT237" s="147" t="s">
        <v>128</v>
      </c>
      <c r="AU237" s="147" t="s">
        <v>85</v>
      </c>
      <c r="AV237" s="13" t="s">
        <v>85</v>
      </c>
      <c r="AW237" s="13" t="s">
        <v>34</v>
      </c>
      <c r="AX237" s="13" t="s">
        <v>78</v>
      </c>
      <c r="AY237" s="147" t="s">
        <v>119</v>
      </c>
    </row>
    <row r="238" spans="2:65" s="12" customFormat="1" ht="11.25">
      <c r="B238" s="139"/>
      <c r="D238" s="140" t="s">
        <v>128</v>
      </c>
      <c r="E238" s="141" t="s">
        <v>1</v>
      </c>
      <c r="F238" s="142" t="s">
        <v>297</v>
      </c>
      <c r="H238" s="141" t="s">
        <v>1</v>
      </c>
      <c r="I238" s="143"/>
      <c r="L238" s="139"/>
      <c r="M238" s="144"/>
      <c r="T238" s="145"/>
      <c r="AT238" s="141" t="s">
        <v>128</v>
      </c>
      <c r="AU238" s="141" t="s">
        <v>85</v>
      </c>
      <c r="AV238" s="12" t="s">
        <v>83</v>
      </c>
      <c r="AW238" s="12" t="s">
        <v>34</v>
      </c>
      <c r="AX238" s="12" t="s">
        <v>78</v>
      </c>
      <c r="AY238" s="141" t="s">
        <v>119</v>
      </c>
    </row>
    <row r="239" spans="2:65" s="13" customFormat="1" ht="11.25">
      <c r="B239" s="146"/>
      <c r="D239" s="140" t="s">
        <v>128</v>
      </c>
      <c r="E239" s="147" t="s">
        <v>1</v>
      </c>
      <c r="F239" s="148" t="s">
        <v>298</v>
      </c>
      <c r="H239" s="149">
        <v>15</v>
      </c>
      <c r="I239" s="150"/>
      <c r="L239" s="146"/>
      <c r="M239" s="151"/>
      <c r="T239" s="152"/>
      <c r="AT239" s="147" t="s">
        <v>128</v>
      </c>
      <c r="AU239" s="147" t="s">
        <v>85</v>
      </c>
      <c r="AV239" s="13" t="s">
        <v>85</v>
      </c>
      <c r="AW239" s="13" t="s">
        <v>34</v>
      </c>
      <c r="AX239" s="13" t="s">
        <v>78</v>
      </c>
      <c r="AY239" s="147" t="s">
        <v>119</v>
      </c>
    </row>
    <row r="240" spans="2:65" s="14" customFormat="1" ht="11.25">
      <c r="B240" s="153"/>
      <c r="D240" s="140" t="s">
        <v>128</v>
      </c>
      <c r="E240" s="154" t="s">
        <v>1</v>
      </c>
      <c r="F240" s="155" t="s">
        <v>155</v>
      </c>
      <c r="H240" s="156">
        <v>65</v>
      </c>
      <c r="I240" s="157"/>
      <c r="L240" s="153"/>
      <c r="M240" s="158"/>
      <c r="T240" s="159"/>
      <c r="AT240" s="154" t="s">
        <v>128</v>
      </c>
      <c r="AU240" s="154" t="s">
        <v>85</v>
      </c>
      <c r="AV240" s="14" t="s">
        <v>126</v>
      </c>
      <c r="AW240" s="14" t="s">
        <v>34</v>
      </c>
      <c r="AX240" s="14" t="s">
        <v>83</v>
      </c>
      <c r="AY240" s="154" t="s">
        <v>119</v>
      </c>
    </row>
    <row r="241" spans="2:65" s="1" customFormat="1" ht="33" customHeight="1">
      <c r="B241" s="31"/>
      <c r="C241" s="126" t="s">
        <v>310</v>
      </c>
      <c r="D241" s="126" t="s">
        <v>121</v>
      </c>
      <c r="E241" s="127" t="s">
        <v>311</v>
      </c>
      <c r="F241" s="128" t="s">
        <v>312</v>
      </c>
      <c r="G241" s="129" t="s">
        <v>243</v>
      </c>
      <c r="H241" s="130">
        <v>18</v>
      </c>
      <c r="I241" s="131"/>
      <c r="J241" s="132">
        <f>ROUND(I241*H241,2)</f>
        <v>0</v>
      </c>
      <c r="K241" s="128" t="s">
        <v>140</v>
      </c>
      <c r="L241" s="31"/>
      <c r="M241" s="133" t="s">
        <v>1</v>
      </c>
      <c r="N241" s="134" t="s">
        <v>43</v>
      </c>
      <c r="P241" s="135">
        <f>O241*H241</f>
        <v>0</v>
      </c>
      <c r="Q241" s="135">
        <v>1.6167899999999999</v>
      </c>
      <c r="R241" s="135">
        <f>Q241*H241</f>
        <v>29.102219999999999</v>
      </c>
      <c r="S241" s="135">
        <v>0</v>
      </c>
      <c r="T241" s="136">
        <f>S241*H241</f>
        <v>0</v>
      </c>
      <c r="AR241" s="137" t="s">
        <v>126</v>
      </c>
      <c r="AT241" s="137" t="s">
        <v>121</v>
      </c>
      <c r="AU241" s="137" t="s">
        <v>85</v>
      </c>
      <c r="AY241" s="16" t="s">
        <v>119</v>
      </c>
      <c r="BE241" s="138">
        <f>IF(N241="základní",J241,0)</f>
        <v>0</v>
      </c>
      <c r="BF241" s="138">
        <f>IF(N241="snížená",J241,0)</f>
        <v>0</v>
      </c>
      <c r="BG241" s="138">
        <f>IF(N241="zákl. přenesená",J241,0)</f>
        <v>0</v>
      </c>
      <c r="BH241" s="138">
        <f>IF(N241="sníž. přenesená",J241,0)</f>
        <v>0</v>
      </c>
      <c r="BI241" s="138">
        <f>IF(N241="nulová",J241,0)</f>
        <v>0</v>
      </c>
      <c r="BJ241" s="16" t="s">
        <v>83</v>
      </c>
      <c r="BK241" s="138">
        <f>ROUND(I241*H241,2)</f>
        <v>0</v>
      </c>
      <c r="BL241" s="16" t="s">
        <v>126</v>
      </c>
      <c r="BM241" s="137" t="s">
        <v>313</v>
      </c>
    </row>
    <row r="242" spans="2:65" s="1" customFormat="1" ht="24.2" customHeight="1">
      <c r="B242" s="31"/>
      <c r="C242" s="126" t="s">
        <v>314</v>
      </c>
      <c r="D242" s="126" t="s">
        <v>121</v>
      </c>
      <c r="E242" s="127" t="s">
        <v>315</v>
      </c>
      <c r="F242" s="128" t="s">
        <v>316</v>
      </c>
      <c r="G242" s="129" t="s">
        <v>124</v>
      </c>
      <c r="H242" s="130">
        <v>1650</v>
      </c>
      <c r="I242" s="131"/>
      <c r="J242" s="132">
        <f>ROUND(I242*H242,2)</f>
        <v>0</v>
      </c>
      <c r="K242" s="128" t="s">
        <v>140</v>
      </c>
      <c r="L242" s="31"/>
      <c r="M242" s="133" t="s">
        <v>1</v>
      </c>
      <c r="N242" s="134" t="s">
        <v>43</v>
      </c>
      <c r="P242" s="135">
        <f>O242*H242</f>
        <v>0</v>
      </c>
      <c r="Q242" s="135">
        <v>0</v>
      </c>
      <c r="R242" s="135">
        <f>Q242*H242</f>
        <v>0</v>
      </c>
      <c r="S242" s="135">
        <v>0.01</v>
      </c>
      <c r="T242" s="136">
        <f>S242*H242</f>
        <v>16.5</v>
      </c>
      <c r="AR242" s="137" t="s">
        <v>126</v>
      </c>
      <c r="AT242" s="137" t="s">
        <v>121</v>
      </c>
      <c r="AU242" s="137" t="s">
        <v>85</v>
      </c>
      <c r="AY242" s="16" t="s">
        <v>119</v>
      </c>
      <c r="BE242" s="138">
        <f>IF(N242="základní",J242,0)</f>
        <v>0</v>
      </c>
      <c r="BF242" s="138">
        <f>IF(N242="snížená",J242,0)</f>
        <v>0</v>
      </c>
      <c r="BG242" s="138">
        <f>IF(N242="zákl. přenesená",J242,0)</f>
        <v>0</v>
      </c>
      <c r="BH242" s="138">
        <f>IF(N242="sníž. přenesená",J242,0)</f>
        <v>0</v>
      </c>
      <c r="BI242" s="138">
        <f>IF(N242="nulová",J242,0)</f>
        <v>0</v>
      </c>
      <c r="BJ242" s="16" t="s">
        <v>83</v>
      </c>
      <c r="BK242" s="138">
        <f>ROUND(I242*H242,2)</f>
        <v>0</v>
      </c>
      <c r="BL242" s="16" t="s">
        <v>126</v>
      </c>
      <c r="BM242" s="137" t="s">
        <v>317</v>
      </c>
    </row>
    <row r="243" spans="2:65" s="12" customFormat="1" ht="11.25">
      <c r="B243" s="139"/>
      <c r="D243" s="140" t="s">
        <v>128</v>
      </c>
      <c r="E243" s="141" t="s">
        <v>1</v>
      </c>
      <c r="F243" s="142" t="s">
        <v>318</v>
      </c>
      <c r="H243" s="141" t="s">
        <v>1</v>
      </c>
      <c r="I243" s="143"/>
      <c r="L243" s="139"/>
      <c r="M243" s="144"/>
      <c r="T243" s="145"/>
      <c r="AT243" s="141" t="s">
        <v>128</v>
      </c>
      <c r="AU243" s="141" t="s">
        <v>85</v>
      </c>
      <c r="AV243" s="12" t="s">
        <v>83</v>
      </c>
      <c r="AW243" s="12" t="s">
        <v>34</v>
      </c>
      <c r="AX243" s="12" t="s">
        <v>78</v>
      </c>
      <c r="AY243" s="141" t="s">
        <v>119</v>
      </c>
    </row>
    <row r="244" spans="2:65" s="13" customFormat="1" ht="11.25">
      <c r="B244" s="146"/>
      <c r="D244" s="140" t="s">
        <v>128</v>
      </c>
      <c r="E244" s="147" t="s">
        <v>1</v>
      </c>
      <c r="F244" s="148" t="s">
        <v>160</v>
      </c>
      <c r="H244" s="149">
        <v>1500</v>
      </c>
      <c r="I244" s="150"/>
      <c r="L244" s="146"/>
      <c r="M244" s="151"/>
      <c r="T244" s="152"/>
      <c r="AT244" s="147" t="s">
        <v>128</v>
      </c>
      <c r="AU244" s="147" t="s">
        <v>85</v>
      </c>
      <c r="AV244" s="13" t="s">
        <v>85</v>
      </c>
      <c r="AW244" s="13" t="s">
        <v>34</v>
      </c>
      <c r="AX244" s="13" t="s">
        <v>78</v>
      </c>
      <c r="AY244" s="147" t="s">
        <v>119</v>
      </c>
    </row>
    <row r="245" spans="2:65" s="12" customFormat="1" ht="11.25">
      <c r="B245" s="139"/>
      <c r="D245" s="140" t="s">
        <v>128</v>
      </c>
      <c r="E245" s="141" t="s">
        <v>1</v>
      </c>
      <c r="F245" s="142" t="s">
        <v>212</v>
      </c>
      <c r="H245" s="141" t="s">
        <v>1</v>
      </c>
      <c r="I245" s="143"/>
      <c r="L245" s="139"/>
      <c r="M245" s="144"/>
      <c r="T245" s="145"/>
      <c r="AT245" s="141" t="s">
        <v>128</v>
      </c>
      <c r="AU245" s="141" t="s">
        <v>85</v>
      </c>
      <c r="AV245" s="12" t="s">
        <v>83</v>
      </c>
      <c r="AW245" s="12" t="s">
        <v>34</v>
      </c>
      <c r="AX245" s="12" t="s">
        <v>78</v>
      </c>
      <c r="AY245" s="141" t="s">
        <v>119</v>
      </c>
    </row>
    <row r="246" spans="2:65" s="13" customFormat="1" ht="11.25">
      <c r="B246" s="146"/>
      <c r="D246" s="140" t="s">
        <v>128</v>
      </c>
      <c r="E246" s="147" t="s">
        <v>1</v>
      </c>
      <c r="F246" s="148" t="s">
        <v>143</v>
      </c>
      <c r="H246" s="149">
        <v>150</v>
      </c>
      <c r="I246" s="150"/>
      <c r="L246" s="146"/>
      <c r="M246" s="151"/>
      <c r="T246" s="152"/>
      <c r="AT246" s="147" t="s">
        <v>128</v>
      </c>
      <c r="AU246" s="147" t="s">
        <v>85</v>
      </c>
      <c r="AV246" s="13" t="s">
        <v>85</v>
      </c>
      <c r="AW246" s="13" t="s">
        <v>34</v>
      </c>
      <c r="AX246" s="13" t="s">
        <v>78</v>
      </c>
      <c r="AY246" s="147" t="s">
        <v>119</v>
      </c>
    </row>
    <row r="247" spans="2:65" s="14" customFormat="1" ht="11.25">
      <c r="B247" s="153"/>
      <c r="D247" s="140" t="s">
        <v>128</v>
      </c>
      <c r="E247" s="154" t="s">
        <v>1</v>
      </c>
      <c r="F247" s="155" t="s">
        <v>155</v>
      </c>
      <c r="H247" s="156">
        <v>1650</v>
      </c>
      <c r="I247" s="157"/>
      <c r="L247" s="153"/>
      <c r="M247" s="158"/>
      <c r="T247" s="159"/>
      <c r="AT247" s="154" t="s">
        <v>128</v>
      </c>
      <c r="AU247" s="154" t="s">
        <v>85</v>
      </c>
      <c r="AV247" s="14" t="s">
        <v>126</v>
      </c>
      <c r="AW247" s="14" t="s">
        <v>34</v>
      </c>
      <c r="AX247" s="14" t="s">
        <v>83</v>
      </c>
      <c r="AY247" s="154" t="s">
        <v>119</v>
      </c>
    </row>
    <row r="248" spans="2:65" s="1" customFormat="1" ht="33" customHeight="1">
      <c r="B248" s="31"/>
      <c r="C248" s="126" t="s">
        <v>319</v>
      </c>
      <c r="D248" s="126" t="s">
        <v>121</v>
      </c>
      <c r="E248" s="127" t="s">
        <v>320</v>
      </c>
      <c r="F248" s="128" t="s">
        <v>321</v>
      </c>
      <c r="G248" s="129" t="s">
        <v>124</v>
      </c>
      <c r="H248" s="130">
        <v>16</v>
      </c>
      <c r="I248" s="131"/>
      <c r="J248" s="132">
        <f>ROUND(I248*H248,2)</f>
        <v>0</v>
      </c>
      <c r="K248" s="128" t="s">
        <v>125</v>
      </c>
      <c r="L248" s="31"/>
      <c r="M248" s="133" t="s">
        <v>1</v>
      </c>
      <c r="N248" s="134" t="s">
        <v>43</v>
      </c>
      <c r="P248" s="135">
        <f>O248*H248</f>
        <v>0</v>
      </c>
      <c r="Q248" s="135">
        <v>0</v>
      </c>
      <c r="R248" s="135">
        <f>Q248*H248</f>
        <v>0</v>
      </c>
      <c r="S248" s="135">
        <v>0</v>
      </c>
      <c r="T248" s="136">
        <f>S248*H248</f>
        <v>0</v>
      </c>
      <c r="AR248" s="137" t="s">
        <v>126</v>
      </c>
      <c r="AT248" s="137" t="s">
        <v>121</v>
      </c>
      <c r="AU248" s="137" t="s">
        <v>85</v>
      </c>
      <c r="AY248" s="16" t="s">
        <v>119</v>
      </c>
      <c r="BE248" s="138">
        <f>IF(N248="základní",J248,0)</f>
        <v>0</v>
      </c>
      <c r="BF248" s="138">
        <f>IF(N248="snížená",J248,0)</f>
        <v>0</v>
      </c>
      <c r="BG248" s="138">
        <f>IF(N248="zákl. přenesená",J248,0)</f>
        <v>0</v>
      </c>
      <c r="BH248" s="138">
        <f>IF(N248="sníž. přenesená",J248,0)</f>
        <v>0</v>
      </c>
      <c r="BI248" s="138">
        <f>IF(N248="nulová",J248,0)</f>
        <v>0</v>
      </c>
      <c r="BJ248" s="16" t="s">
        <v>83</v>
      </c>
      <c r="BK248" s="138">
        <f>ROUND(I248*H248,2)</f>
        <v>0</v>
      </c>
      <c r="BL248" s="16" t="s">
        <v>126</v>
      </c>
      <c r="BM248" s="137" t="s">
        <v>322</v>
      </c>
    </row>
    <row r="249" spans="2:65" s="12" customFormat="1" ht="11.25">
      <c r="B249" s="139"/>
      <c r="D249" s="140" t="s">
        <v>128</v>
      </c>
      <c r="E249" s="141" t="s">
        <v>1</v>
      </c>
      <c r="F249" s="142" t="s">
        <v>129</v>
      </c>
      <c r="H249" s="141" t="s">
        <v>1</v>
      </c>
      <c r="I249" s="143"/>
      <c r="L249" s="139"/>
      <c r="M249" s="144"/>
      <c r="T249" s="145"/>
      <c r="AT249" s="141" t="s">
        <v>128</v>
      </c>
      <c r="AU249" s="141" t="s">
        <v>85</v>
      </c>
      <c r="AV249" s="12" t="s">
        <v>83</v>
      </c>
      <c r="AW249" s="12" t="s">
        <v>34</v>
      </c>
      <c r="AX249" s="12" t="s">
        <v>78</v>
      </c>
      <c r="AY249" s="141" t="s">
        <v>119</v>
      </c>
    </row>
    <row r="250" spans="2:65" s="13" customFormat="1" ht="11.25">
      <c r="B250" s="146"/>
      <c r="D250" s="140" t="s">
        <v>128</v>
      </c>
      <c r="E250" s="147" t="s">
        <v>1</v>
      </c>
      <c r="F250" s="148" t="s">
        <v>130</v>
      </c>
      <c r="H250" s="149">
        <v>16</v>
      </c>
      <c r="I250" s="150"/>
      <c r="L250" s="146"/>
      <c r="M250" s="151"/>
      <c r="T250" s="152"/>
      <c r="AT250" s="147" t="s">
        <v>128</v>
      </c>
      <c r="AU250" s="147" t="s">
        <v>85</v>
      </c>
      <c r="AV250" s="13" t="s">
        <v>85</v>
      </c>
      <c r="AW250" s="13" t="s">
        <v>34</v>
      </c>
      <c r="AX250" s="13" t="s">
        <v>83</v>
      </c>
      <c r="AY250" s="147" t="s">
        <v>119</v>
      </c>
    </row>
    <row r="251" spans="2:65" s="11" customFormat="1" ht="22.9" customHeight="1">
      <c r="B251" s="114"/>
      <c r="D251" s="115" t="s">
        <v>77</v>
      </c>
      <c r="E251" s="124" t="s">
        <v>323</v>
      </c>
      <c r="F251" s="124" t="s">
        <v>324</v>
      </c>
      <c r="I251" s="117"/>
      <c r="J251" s="125">
        <f>BK251</f>
        <v>0</v>
      </c>
      <c r="L251" s="114"/>
      <c r="M251" s="119"/>
      <c r="P251" s="120">
        <f>SUM(P252:P258)</f>
        <v>0</v>
      </c>
      <c r="R251" s="120">
        <f>SUM(R252:R258)</f>
        <v>0</v>
      </c>
      <c r="T251" s="121">
        <f>SUM(T252:T258)</f>
        <v>0</v>
      </c>
      <c r="AR251" s="115" t="s">
        <v>83</v>
      </c>
      <c r="AT251" s="122" t="s">
        <v>77</v>
      </c>
      <c r="AU251" s="122" t="s">
        <v>83</v>
      </c>
      <c r="AY251" s="115" t="s">
        <v>119</v>
      </c>
      <c r="BK251" s="123">
        <f>SUM(BK252:BK258)</f>
        <v>0</v>
      </c>
    </row>
    <row r="252" spans="2:65" s="1" customFormat="1" ht="21.75" customHeight="1">
      <c r="B252" s="31"/>
      <c r="C252" s="126" t="s">
        <v>325</v>
      </c>
      <c r="D252" s="126" t="s">
        <v>121</v>
      </c>
      <c r="E252" s="127" t="s">
        <v>326</v>
      </c>
      <c r="F252" s="128" t="s">
        <v>327</v>
      </c>
      <c r="G252" s="129" t="s">
        <v>192</v>
      </c>
      <c r="H252" s="130">
        <v>218.66300000000001</v>
      </c>
      <c r="I252" s="131"/>
      <c r="J252" s="132">
        <f>ROUND(I252*H252,2)</f>
        <v>0</v>
      </c>
      <c r="K252" s="128" t="s">
        <v>140</v>
      </c>
      <c r="L252" s="31"/>
      <c r="M252" s="133" t="s">
        <v>1</v>
      </c>
      <c r="N252" s="134" t="s">
        <v>43</v>
      </c>
      <c r="P252" s="135">
        <f>O252*H252</f>
        <v>0</v>
      </c>
      <c r="Q252" s="135">
        <v>0</v>
      </c>
      <c r="R252" s="135">
        <f>Q252*H252</f>
        <v>0</v>
      </c>
      <c r="S252" s="135">
        <v>0</v>
      </c>
      <c r="T252" s="136">
        <f>S252*H252</f>
        <v>0</v>
      </c>
      <c r="AR252" s="137" t="s">
        <v>126</v>
      </c>
      <c r="AT252" s="137" t="s">
        <v>121</v>
      </c>
      <c r="AU252" s="137" t="s">
        <v>85</v>
      </c>
      <c r="AY252" s="16" t="s">
        <v>119</v>
      </c>
      <c r="BE252" s="138">
        <f>IF(N252="základní",J252,0)</f>
        <v>0</v>
      </c>
      <c r="BF252" s="138">
        <f>IF(N252="snížená",J252,0)</f>
        <v>0</v>
      </c>
      <c r="BG252" s="138">
        <f>IF(N252="zákl. přenesená",J252,0)</f>
        <v>0</v>
      </c>
      <c r="BH252" s="138">
        <f>IF(N252="sníž. přenesená",J252,0)</f>
        <v>0</v>
      </c>
      <c r="BI252" s="138">
        <f>IF(N252="nulová",J252,0)</f>
        <v>0</v>
      </c>
      <c r="BJ252" s="16" t="s">
        <v>83</v>
      </c>
      <c r="BK252" s="138">
        <f>ROUND(I252*H252,2)</f>
        <v>0</v>
      </c>
      <c r="BL252" s="16" t="s">
        <v>126</v>
      </c>
      <c r="BM252" s="137" t="s">
        <v>328</v>
      </c>
    </row>
    <row r="253" spans="2:65" s="1" customFormat="1" ht="24.2" customHeight="1">
      <c r="B253" s="31"/>
      <c r="C253" s="126" t="s">
        <v>329</v>
      </c>
      <c r="D253" s="126" t="s">
        <v>121</v>
      </c>
      <c r="E253" s="127" t="s">
        <v>330</v>
      </c>
      <c r="F253" s="128" t="s">
        <v>331</v>
      </c>
      <c r="G253" s="129" t="s">
        <v>192</v>
      </c>
      <c r="H253" s="130">
        <v>1093.3150000000001</v>
      </c>
      <c r="I253" s="131"/>
      <c r="J253" s="132">
        <f>ROUND(I253*H253,2)</f>
        <v>0</v>
      </c>
      <c r="K253" s="128" t="s">
        <v>140</v>
      </c>
      <c r="L253" s="31"/>
      <c r="M253" s="133" t="s">
        <v>1</v>
      </c>
      <c r="N253" s="134" t="s">
        <v>43</v>
      </c>
      <c r="P253" s="135">
        <f>O253*H253</f>
        <v>0</v>
      </c>
      <c r="Q253" s="135">
        <v>0</v>
      </c>
      <c r="R253" s="135">
        <f>Q253*H253</f>
        <v>0</v>
      </c>
      <c r="S253" s="135">
        <v>0</v>
      </c>
      <c r="T253" s="136">
        <f>S253*H253</f>
        <v>0</v>
      </c>
      <c r="AR253" s="137" t="s">
        <v>126</v>
      </c>
      <c r="AT253" s="137" t="s">
        <v>121</v>
      </c>
      <c r="AU253" s="137" t="s">
        <v>85</v>
      </c>
      <c r="AY253" s="16" t="s">
        <v>119</v>
      </c>
      <c r="BE253" s="138">
        <f>IF(N253="základní",J253,0)</f>
        <v>0</v>
      </c>
      <c r="BF253" s="138">
        <f>IF(N253="snížená",J253,0)</f>
        <v>0</v>
      </c>
      <c r="BG253" s="138">
        <f>IF(N253="zákl. přenesená",J253,0)</f>
        <v>0</v>
      </c>
      <c r="BH253" s="138">
        <f>IF(N253="sníž. přenesená",J253,0)</f>
        <v>0</v>
      </c>
      <c r="BI253" s="138">
        <f>IF(N253="nulová",J253,0)</f>
        <v>0</v>
      </c>
      <c r="BJ253" s="16" t="s">
        <v>83</v>
      </c>
      <c r="BK253" s="138">
        <f>ROUND(I253*H253,2)</f>
        <v>0</v>
      </c>
      <c r="BL253" s="16" t="s">
        <v>126</v>
      </c>
      <c r="BM253" s="137" t="s">
        <v>332</v>
      </c>
    </row>
    <row r="254" spans="2:65" s="13" customFormat="1" ht="11.25">
      <c r="B254" s="146"/>
      <c r="D254" s="140" t="s">
        <v>128</v>
      </c>
      <c r="E254" s="147" t="s">
        <v>1</v>
      </c>
      <c r="F254" s="148" t="s">
        <v>333</v>
      </c>
      <c r="H254" s="149">
        <v>1093.3150000000001</v>
      </c>
      <c r="I254" s="150"/>
      <c r="L254" s="146"/>
      <c r="M254" s="151"/>
      <c r="T254" s="152"/>
      <c r="AT254" s="147" t="s">
        <v>128</v>
      </c>
      <c r="AU254" s="147" t="s">
        <v>85</v>
      </c>
      <c r="AV254" s="13" t="s">
        <v>85</v>
      </c>
      <c r="AW254" s="13" t="s">
        <v>34</v>
      </c>
      <c r="AX254" s="13" t="s">
        <v>83</v>
      </c>
      <c r="AY254" s="147" t="s">
        <v>119</v>
      </c>
    </row>
    <row r="255" spans="2:65" s="1" customFormat="1" ht="37.9" customHeight="1">
      <c r="B255" s="31"/>
      <c r="C255" s="126" t="s">
        <v>334</v>
      </c>
      <c r="D255" s="126" t="s">
        <v>121</v>
      </c>
      <c r="E255" s="127" t="s">
        <v>335</v>
      </c>
      <c r="F255" s="128" t="s">
        <v>336</v>
      </c>
      <c r="G255" s="129" t="s">
        <v>337</v>
      </c>
      <c r="H255" s="130">
        <v>22.98</v>
      </c>
      <c r="I255" s="131"/>
      <c r="J255" s="132">
        <f>ROUND(I255*H255,2)</f>
        <v>0</v>
      </c>
      <c r="K255" s="128" t="s">
        <v>125</v>
      </c>
      <c r="L255" s="31"/>
      <c r="M255" s="133" t="s">
        <v>1</v>
      </c>
      <c r="N255" s="134" t="s">
        <v>43</v>
      </c>
      <c r="P255" s="135">
        <f>O255*H255</f>
        <v>0</v>
      </c>
      <c r="Q255" s="135">
        <v>0</v>
      </c>
      <c r="R255" s="135">
        <f>Q255*H255</f>
        <v>0</v>
      </c>
      <c r="S255" s="135">
        <v>0</v>
      </c>
      <c r="T255" s="136">
        <f>S255*H255</f>
        <v>0</v>
      </c>
      <c r="AR255" s="137" t="s">
        <v>126</v>
      </c>
      <c r="AT255" s="137" t="s">
        <v>121</v>
      </c>
      <c r="AU255" s="137" t="s">
        <v>85</v>
      </c>
      <c r="AY255" s="16" t="s">
        <v>119</v>
      </c>
      <c r="BE255" s="138">
        <f>IF(N255="základní",J255,0)</f>
        <v>0</v>
      </c>
      <c r="BF255" s="138">
        <f>IF(N255="snížená",J255,0)</f>
        <v>0</v>
      </c>
      <c r="BG255" s="138">
        <f>IF(N255="zákl. přenesená",J255,0)</f>
        <v>0</v>
      </c>
      <c r="BH255" s="138">
        <f>IF(N255="sníž. přenesená",J255,0)</f>
        <v>0</v>
      </c>
      <c r="BI255" s="138">
        <f>IF(N255="nulová",J255,0)</f>
        <v>0</v>
      </c>
      <c r="BJ255" s="16" t="s">
        <v>83</v>
      </c>
      <c r="BK255" s="138">
        <f>ROUND(I255*H255,2)</f>
        <v>0</v>
      </c>
      <c r="BL255" s="16" t="s">
        <v>126</v>
      </c>
      <c r="BM255" s="137" t="s">
        <v>338</v>
      </c>
    </row>
    <row r="256" spans="2:65" s="1" customFormat="1" ht="24.2" customHeight="1">
      <c r="B256" s="31"/>
      <c r="C256" s="126" t="s">
        <v>339</v>
      </c>
      <c r="D256" s="126" t="s">
        <v>121</v>
      </c>
      <c r="E256" s="127" t="s">
        <v>340</v>
      </c>
      <c r="F256" s="128" t="s">
        <v>341</v>
      </c>
      <c r="G256" s="129" t="s">
        <v>192</v>
      </c>
      <c r="H256" s="130">
        <v>41.38</v>
      </c>
      <c r="I256" s="131"/>
      <c r="J256" s="132">
        <f>ROUND(I256*H256,2)</f>
        <v>0</v>
      </c>
      <c r="K256" s="128" t="s">
        <v>140</v>
      </c>
      <c r="L256" s="31"/>
      <c r="M256" s="133" t="s">
        <v>1</v>
      </c>
      <c r="N256" s="134" t="s">
        <v>43</v>
      </c>
      <c r="P256" s="135">
        <f>O256*H256</f>
        <v>0</v>
      </c>
      <c r="Q256" s="135">
        <v>0</v>
      </c>
      <c r="R256" s="135">
        <f>Q256*H256</f>
        <v>0</v>
      </c>
      <c r="S256" s="135">
        <v>0</v>
      </c>
      <c r="T256" s="136">
        <f>S256*H256</f>
        <v>0</v>
      </c>
      <c r="AR256" s="137" t="s">
        <v>126</v>
      </c>
      <c r="AT256" s="137" t="s">
        <v>121</v>
      </c>
      <c r="AU256" s="137" t="s">
        <v>85</v>
      </c>
      <c r="AY256" s="16" t="s">
        <v>119</v>
      </c>
      <c r="BE256" s="138">
        <f>IF(N256="základní",J256,0)</f>
        <v>0</v>
      </c>
      <c r="BF256" s="138">
        <f>IF(N256="snížená",J256,0)</f>
        <v>0</v>
      </c>
      <c r="BG256" s="138">
        <f>IF(N256="zákl. přenesená",J256,0)</f>
        <v>0</v>
      </c>
      <c r="BH256" s="138">
        <f>IF(N256="sníž. přenesená",J256,0)</f>
        <v>0</v>
      </c>
      <c r="BI256" s="138">
        <f>IF(N256="nulová",J256,0)</f>
        <v>0</v>
      </c>
      <c r="BJ256" s="16" t="s">
        <v>83</v>
      </c>
      <c r="BK256" s="138">
        <f>ROUND(I256*H256,2)</f>
        <v>0</v>
      </c>
      <c r="BL256" s="16" t="s">
        <v>126</v>
      </c>
      <c r="BM256" s="137" t="s">
        <v>342</v>
      </c>
    </row>
    <row r="257" spans="2:65" s="13" customFormat="1" ht="11.25">
      <c r="B257" s="146"/>
      <c r="D257" s="140" t="s">
        <v>128</v>
      </c>
      <c r="E257" s="147" t="s">
        <v>1</v>
      </c>
      <c r="F257" s="148" t="s">
        <v>343</v>
      </c>
      <c r="H257" s="149">
        <v>41.38</v>
      </c>
      <c r="I257" s="150"/>
      <c r="L257" s="146"/>
      <c r="M257" s="151"/>
      <c r="T257" s="152"/>
      <c r="AT257" s="147" t="s">
        <v>128</v>
      </c>
      <c r="AU257" s="147" t="s">
        <v>85</v>
      </c>
      <c r="AV257" s="13" t="s">
        <v>85</v>
      </c>
      <c r="AW257" s="13" t="s">
        <v>34</v>
      </c>
      <c r="AX257" s="13" t="s">
        <v>83</v>
      </c>
      <c r="AY257" s="147" t="s">
        <v>119</v>
      </c>
    </row>
    <row r="258" spans="2:65" s="1" customFormat="1" ht="44.25" customHeight="1">
      <c r="B258" s="31"/>
      <c r="C258" s="126" t="s">
        <v>344</v>
      </c>
      <c r="D258" s="126" t="s">
        <v>121</v>
      </c>
      <c r="E258" s="127" t="s">
        <v>345</v>
      </c>
      <c r="F258" s="128" t="s">
        <v>346</v>
      </c>
      <c r="G258" s="129" t="s">
        <v>192</v>
      </c>
      <c r="H258" s="130">
        <v>172.5</v>
      </c>
      <c r="I258" s="131"/>
      <c r="J258" s="132">
        <f>ROUND(I258*H258,2)</f>
        <v>0</v>
      </c>
      <c r="K258" s="128" t="s">
        <v>140</v>
      </c>
      <c r="L258" s="31"/>
      <c r="M258" s="133" t="s">
        <v>1</v>
      </c>
      <c r="N258" s="134" t="s">
        <v>43</v>
      </c>
      <c r="P258" s="135">
        <f>O258*H258</f>
        <v>0</v>
      </c>
      <c r="Q258" s="135">
        <v>0</v>
      </c>
      <c r="R258" s="135">
        <f>Q258*H258</f>
        <v>0</v>
      </c>
      <c r="S258" s="135">
        <v>0</v>
      </c>
      <c r="T258" s="136">
        <f>S258*H258</f>
        <v>0</v>
      </c>
      <c r="AR258" s="137" t="s">
        <v>126</v>
      </c>
      <c r="AT258" s="137" t="s">
        <v>121</v>
      </c>
      <c r="AU258" s="137" t="s">
        <v>85</v>
      </c>
      <c r="AY258" s="16" t="s">
        <v>119</v>
      </c>
      <c r="BE258" s="138">
        <f>IF(N258="základní",J258,0)</f>
        <v>0</v>
      </c>
      <c r="BF258" s="138">
        <f>IF(N258="snížená",J258,0)</f>
        <v>0</v>
      </c>
      <c r="BG258" s="138">
        <f>IF(N258="zákl. přenesená",J258,0)</f>
        <v>0</v>
      </c>
      <c r="BH258" s="138">
        <f>IF(N258="sníž. přenesená",J258,0)</f>
        <v>0</v>
      </c>
      <c r="BI258" s="138">
        <f>IF(N258="nulová",J258,0)</f>
        <v>0</v>
      </c>
      <c r="BJ258" s="16" t="s">
        <v>83</v>
      </c>
      <c r="BK258" s="138">
        <f>ROUND(I258*H258,2)</f>
        <v>0</v>
      </c>
      <c r="BL258" s="16" t="s">
        <v>126</v>
      </c>
      <c r="BM258" s="137" t="s">
        <v>347</v>
      </c>
    </row>
    <row r="259" spans="2:65" s="11" customFormat="1" ht="22.9" customHeight="1">
      <c r="B259" s="114"/>
      <c r="D259" s="115" t="s">
        <v>77</v>
      </c>
      <c r="E259" s="124" t="s">
        <v>348</v>
      </c>
      <c r="F259" s="124" t="s">
        <v>349</v>
      </c>
      <c r="I259" s="117"/>
      <c r="J259" s="125">
        <f>BK259</f>
        <v>0</v>
      </c>
      <c r="L259" s="114"/>
      <c r="M259" s="119"/>
      <c r="P259" s="120">
        <f>SUM(P260:P262)</f>
        <v>0</v>
      </c>
      <c r="R259" s="120">
        <f>SUM(R260:R262)</f>
        <v>0</v>
      </c>
      <c r="T259" s="121">
        <f>SUM(T260:T262)</f>
        <v>0</v>
      </c>
      <c r="AR259" s="115" t="s">
        <v>83</v>
      </c>
      <c r="AT259" s="122" t="s">
        <v>77</v>
      </c>
      <c r="AU259" s="122" t="s">
        <v>83</v>
      </c>
      <c r="AY259" s="115" t="s">
        <v>119</v>
      </c>
      <c r="BK259" s="123">
        <f>SUM(BK260:BK262)</f>
        <v>0</v>
      </c>
    </row>
    <row r="260" spans="2:65" s="1" customFormat="1" ht="33" customHeight="1">
      <c r="B260" s="31"/>
      <c r="C260" s="126" t="s">
        <v>350</v>
      </c>
      <c r="D260" s="126" t="s">
        <v>121</v>
      </c>
      <c r="E260" s="127" t="s">
        <v>351</v>
      </c>
      <c r="F260" s="128" t="s">
        <v>352</v>
      </c>
      <c r="G260" s="129" t="s">
        <v>192</v>
      </c>
      <c r="H260" s="130">
        <v>67.102000000000004</v>
      </c>
      <c r="I260" s="131"/>
      <c r="J260" s="132">
        <f>ROUND(I260*H260,2)</f>
        <v>0</v>
      </c>
      <c r="K260" s="128" t="s">
        <v>140</v>
      </c>
      <c r="L260" s="31"/>
      <c r="M260" s="133" t="s">
        <v>1</v>
      </c>
      <c r="N260" s="134" t="s">
        <v>43</v>
      </c>
      <c r="P260" s="135">
        <f>O260*H260</f>
        <v>0</v>
      </c>
      <c r="Q260" s="135">
        <v>0</v>
      </c>
      <c r="R260" s="135">
        <f>Q260*H260</f>
        <v>0</v>
      </c>
      <c r="S260" s="135">
        <v>0</v>
      </c>
      <c r="T260" s="136">
        <f>S260*H260</f>
        <v>0</v>
      </c>
      <c r="AR260" s="137" t="s">
        <v>126</v>
      </c>
      <c r="AT260" s="137" t="s">
        <v>121</v>
      </c>
      <c r="AU260" s="137" t="s">
        <v>85</v>
      </c>
      <c r="AY260" s="16" t="s">
        <v>119</v>
      </c>
      <c r="BE260" s="138">
        <f>IF(N260="základní",J260,0)</f>
        <v>0</v>
      </c>
      <c r="BF260" s="138">
        <f>IF(N260="snížená",J260,0)</f>
        <v>0</v>
      </c>
      <c r="BG260" s="138">
        <f>IF(N260="zákl. přenesená",J260,0)</f>
        <v>0</v>
      </c>
      <c r="BH260" s="138">
        <f>IF(N260="sníž. přenesená",J260,0)</f>
        <v>0</v>
      </c>
      <c r="BI260" s="138">
        <f>IF(N260="nulová",J260,0)</f>
        <v>0</v>
      </c>
      <c r="BJ260" s="16" t="s">
        <v>83</v>
      </c>
      <c r="BK260" s="138">
        <f>ROUND(I260*H260,2)</f>
        <v>0</v>
      </c>
      <c r="BL260" s="16" t="s">
        <v>126</v>
      </c>
      <c r="BM260" s="137" t="s">
        <v>353</v>
      </c>
    </row>
    <row r="261" spans="2:65" s="1" customFormat="1" ht="33" customHeight="1">
      <c r="B261" s="31"/>
      <c r="C261" s="126" t="s">
        <v>354</v>
      </c>
      <c r="D261" s="126" t="s">
        <v>121</v>
      </c>
      <c r="E261" s="127" t="s">
        <v>355</v>
      </c>
      <c r="F261" s="128" t="s">
        <v>356</v>
      </c>
      <c r="G261" s="129" t="s">
        <v>192</v>
      </c>
      <c r="H261" s="130">
        <v>335.51</v>
      </c>
      <c r="I261" s="131"/>
      <c r="J261" s="132">
        <f>ROUND(I261*H261,2)</f>
        <v>0</v>
      </c>
      <c r="K261" s="128" t="s">
        <v>140</v>
      </c>
      <c r="L261" s="31"/>
      <c r="M261" s="133" t="s">
        <v>1</v>
      </c>
      <c r="N261" s="134" t="s">
        <v>43</v>
      </c>
      <c r="P261" s="135">
        <f>O261*H261</f>
        <v>0</v>
      </c>
      <c r="Q261" s="135">
        <v>0</v>
      </c>
      <c r="R261" s="135">
        <f>Q261*H261</f>
        <v>0</v>
      </c>
      <c r="S261" s="135">
        <v>0</v>
      </c>
      <c r="T261" s="136">
        <f>S261*H261</f>
        <v>0</v>
      </c>
      <c r="AR261" s="137" t="s">
        <v>126</v>
      </c>
      <c r="AT261" s="137" t="s">
        <v>121</v>
      </c>
      <c r="AU261" s="137" t="s">
        <v>85</v>
      </c>
      <c r="AY261" s="16" t="s">
        <v>119</v>
      </c>
      <c r="BE261" s="138">
        <f>IF(N261="základní",J261,0)</f>
        <v>0</v>
      </c>
      <c r="BF261" s="138">
        <f>IF(N261="snížená",J261,0)</f>
        <v>0</v>
      </c>
      <c r="BG261" s="138">
        <f>IF(N261="zákl. přenesená",J261,0)</f>
        <v>0</v>
      </c>
      <c r="BH261" s="138">
        <f>IF(N261="sníž. přenesená",J261,0)</f>
        <v>0</v>
      </c>
      <c r="BI261" s="138">
        <f>IF(N261="nulová",J261,0)</f>
        <v>0</v>
      </c>
      <c r="BJ261" s="16" t="s">
        <v>83</v>
      </c>
      <c r="BK261" s="138">
        <f>ROUND(I261*H261,2)</f>
        <v>0</v>
      </c>
      <c r="BL261" s="16" t="s">
        <v>126</v>
      </c>
      <c r="BM261" s="137" t="s">
        <v>357</v>
      </c>
    </row>
    <row r="262" spans="2:65" s="13" customFormat="1" ht="11.25">
      <c r="B262" s="146"/>
      <c r="D262" s="140" t="s">
        <v>128</v>
      </c>
      <c r="E262" s="147" t="s">
        <v>1</v>
      </c>
      <c r="F262" s="148" t="s">
        <v>358</v>
      </c>
      <c r="H262" s="149">
        <v>335.51</v>
      </c>
      <c r="I262" s="150"/>
      <c r="L262" s="146"/>
      <c r="M262" s="151"/>
      <c r="T262" s="152"/>
      <c r="AT262" s="147" t="s">
        <v>128</v>
      </c>
      <c r="AU262" s="147" t="s">
        <v>85</v>
      </c>
      <c r="AV262" s="13" t="s">
        <v>85</v>
      </c>
      <c r="AW262" s="13" t="s">
        <v>34</v>
      </c>
      <c r="AX262" s="13" t="s">
        <v>83</v>
      </c>
      <c r="AY262" s="147" t="s">
        <v>119</v>
      </c>
    </row>
    <row r="263" spans="2:65" s="11" customFormat="1" ht="25.9" customHeight="1">
      <c r="B263" s="114"/>
      <c r="D263" s="115" t="s">
        <v>77</v>
      </c>
      <c r="E263" s="116" t="s">
        <v>359</v>
      </c>
      <c r="F263" s="116" t="s">
        <v>360</v>
      </c>
      <c r="I263" s="117"/>
      <c r="J263" s="118">
        <f>BK263</f>
        <v>0</v>
      </c>
      <c r="L263" s="114"/>
      <c r="M263" s="119"/>
      <c r="P263" s="120">
        <f>P264+P266+P270</f>
        <v>0</v>
      </c>
      <c r="R263" s="120">
        <f>R264+R266+R270</f>
        <v>0</v>
      </c>
      <c r="T263" s="121">
        <f>T264+T266+T270</f>
        <v>0</v>
      </c>
      <c r="AR263" s="115" t="s">
        <v>149</v>
      </c>
      <c r="AT263" s="122" t="s">
        <v>77</v>
      </c>
      <c r="AU263" s="122" t="s">
        <v>78</v>
      </c>
      <c r="AY263" s="115" t="s">
        <v>119</v>
      </c>
      <c r="BK263" s="123">
        <f>BK264+BK266+BK270</f>
        <v>0</v>
      </c>
    </row>
    <row r="264" spans="2:65" s="11" customFormat="1" ht="22.9" customHeight="1">
      <c r="B264" s="114"/>
      <c r="D264" s="115" t="s">
        <v>77</v>
      </c>
      <c r="E264" s="124" t="s">
        <v>361</v>
      </c>
      <c r="F264" s="124" t="s">
        <v>362</v>
      </c>
      <c r="I264" s="117"/>
      <c r="J264" s="125">
        <f>BK264</f>
        <v>0</v>
      </c>
      <c r="L264" s="114"/>
      <c r="M264" s="119"/>
      <c r="P264" s="120">
        <f>P265</f>
        <v>0</v>
      </c>
      <c r="R264" s="120">
        <f>R265</f>
        <v>0</v>
      </c>
      <c r="T264" s="121">
        <f>T265</f>
        <v>0</v>
      </c>
      <c r="AR264" s="115" t="s">
        <v>149</v>
      </c>
      <c r="AT264" s="122" t="s">
        <v>77</v>
      </c>
      <c r="AU264" s="122" t="s">
        <v>83</v>
      </c>
      <c r="AY264" s="115" t="s">
        <v>119</v>
      </c>
      <c r="BK264" s="123">
        <f>BK265</f>
        <v>0</v>
      </c>
    </row>
    <row r="265" spans="2:65" s="1" customFormat="1" ht="16.5" customHeight="1">
      <c r="B265" s="31"/>
      <c r="C265" s="126" t="s">
        <v>363</v>
      </c>
      <c r="D265" s="126" t="s">
        <v>121</v>
      </c>
      <c r="E265" s="127" t="s">
        <v>364</v>
      </c>
      <c r="F265" s="128" t="s">
        <v>365</v>
      </c>
      <c r="G265" s="129" t="s">
        <v>366</v>
      </c>
      <c r="H265" s="170"/>
      <c r="I265" s="131"/>
      <c r="J265" s="132">
        <f>ROUND(I265*H265,2)</f>
        <v>0</v>
      </c>
      <c r="K265" s="128" t="s">
        <v>140</v>
      </c>
      <c r="L265" s="31"/>
      <c r="M265" s="133" t="s">
        <v>1</v>
      </c>
      <c r="N265" s="134" t="s">
        <v>43</v>
      </c>
      <c r="P265" s="135">
        <f>O265*H265</f>
        <v>0</v>
      </c>
      <c r="Q265" s="135">
        <v>0</v>
      </c>
      <c r="R265" s="135">
        <f>Q265*H265</f>
        <v>0</v>
      </c>
      <c r="S265" s="135">
        <v>0</v>
      </c>
      <c r="T265" s="136">
        <f>S265*H265</f>
        <v>0</v>
      </c>
      <c r="AR265" s="137" t="s">
        <v>367</v>
      </c>
      <c r="AT265" s="137" t="s">
        <v>121</v>
      </c>
      <c r="AU265" s="137" t="s">
        <v>85</v>
      </c>
      <c r="AY265" s="16" t="s">
        <v>119</v>
      </c>
      <c r="BE265" s="138">
        <f>IF(N265="základní",J265,0)</f>
        <v>0</v>
      </c>
      <c r="BF265" s="138">
        <f>IF(N265="snížená",J265,0)</f>
        <v>0</v>
      </c>
      <c r="BG265" s="138">
        <f>IF(N265="zákl. přenesená",J265,0)</f>
        <v>0</v>
      </c>
      <c r="BH265" s="138">
        <f>IF(N265="sníž. přenesená",J265,0)</f>
        <v>0</v>
      </c>
      <c r="BI265" s="138">
        <f>IF(N265="nulová",J265,0)</f>
        <v>0</v>
      </c>
      <c r="BJ265" s="16" t="s">
        <v>83</v>
      </c>
      <c r="BK265" s="138">
        <f>ROUND(I265*H265,2)</f>
        <v>0</v>
      </c>
      <c r="BL265" s="16" t="s">
        <v>367</v>
      </c>
      <c r="BM265" s="137" t="s">
        <v>368</v>
      </c>
    </row>
    <row r="266" spans="2:65" s="11" customFormat="1" ht="22.9" customHeight="1">
      <c r="B266" s="114"/>
      <c r="D266" s="115" t="s">
        <v>77</v>
      </c>
      <c r="E266" s="124" t="s">
        <v>369</v>
      </c>
      <c r="F266" s="124" t="s">
        <v>370</v>
      </c>
      <c r="I266" s="117"/>
      <c r="J266" s="125">
        <f>BK266</f>
        <v>0</v>
      </c>
      <c r="L266" s="114"/>
      <c r="M266" s="119"/>
      <c r="P266" s="120">
        <f>SUM(P267:P269)</f>
        <v>0</v>
      </c>
      <c r="R266" s="120">
        <f>SUM(R267:R269)</f>
        <v>0</v>
      </c>
      <c r="T266" s="121">
        <f>SUM(T267:T269)</f>
        <v>0</v>
      </c>
      <c r="AR266" s="115" t="s">
        <v>149</v>
      </c>
      <c r="AT266" s="122" t="s">
        <v>77</v>
      </c>
      <c r="AU266" s="122" t="s">
        <v>83</v>
      </c>
      <c r="AY266" s="115" t="s">
        <v>119</v>
      </c>
      <c r="BK266" s="123">
        <f>SUM(BK267:BK269)</f>
        <v>0</v>
      </c>
    </row>
    <row r="267" spans="2:65" s="1" customFormat="1" ht="16.5" customHeight="1">
      <c r="B267" s="31"/>
      <c r="C267" s="126" t="s">
        <v>371</v>
      </c>
      <c r="D267" s="126" t="s">
        <v>121</v>
      </c>
      <c r="E267" s="127" t="s">
        <v>372</v>
      </c>
      <c r="F267" s="128" t="s">
        <v>370</v>
      </c>
      <c r="G267" s="129" t="s">
        <v>366</v>
      </c>
      <c r="H267" s="170"/>
      <c r="I267" s="131"/>
      <c r="J267" s="132">
        <f>ROUND(I267*H267,2)</f>
        <v>0</v>
      </c>
      <c r="K267" s="128" t="s">
        <v>140</v>
      </c>
      <c r="L267" s="31"/>
      <c r="M267" s="133" t="s">
        <v>1</v>
      </c>
      <c r="N267" s="134" t="s">
        <v>43</v>
      </c>
      <c r="P267" s="135">
        <f>O267*H267</f>
        <v>0</v>
      </c>
      <c r="Q267" s="135">
        <v>0</v>
      </c>
      <c r="R267" s="135">
        <f>Q267*H267</f>
        <v>0</v>
      </c>
      <c r="S267" s="135">
        <v>0</v>
      </c>
      <c r="T267" s="136">
        <f>S267*H267</f>
        <v>0</v>
      </c>
      <c r="AR267" s="137" t="s">
        <v>367</v>
      </c>
      <c r="AT267" s="137" t="s">
        <v>121</v>
      </c>
      <c r="AU267" s="137" t="s">
        <v>85</v>
      </c>
      <c r="AY267" s="16" t="s">
        <v>119</v>
      </c>
      <c r="BE267" s="138">
        <f>IF(N267="základní",J267,0)</f>
        <v>0</v>
      </c>
      <c r="BF267" s="138">
        <f>IF(N267="snížená",J267,0)</f>
        <v>0</v>
      </c>
      <c r="BG267" s="138">
        <f>IF(N267="zákl. přenesená",J267,0)</f>
        <v>0</v>
      </c>
      <c r="BH267" s="138">
        <f>IF(N267="sníž. přenesená",J267,0)</f>
        <v>0</v>
      </c>
      <c r="BI267" s="138">
        <f>IF(N267="nulová",J267,0)</f>
        <v>0</v>
      </c>
      <c r="BJ267" s="16" t="s">
        <v>83</v>
      </c>
      <c r="BK267" s="138">
        <f>ROUND(I267*H267,2)</f>
        <v>0</v>
      </c>
      <c r="BL267" s="16" t="s">
        <v>367</v>
      </c>
      <c r="BM267" s="137" t="s">
        <v>373</v>
      </c>
    </row>
    <row r="268" spans="2:65" s="1" customFormat="1" ht="16.5" customHeight="1">
      <c r="B268" s="31"/>
      <c r="C268" s="126" t="s">
        <v>374</v>
      </c>
      <c r="D268" s="126" t="s">
        <v>121</v>
      </c>
      <c r="E268" s="127" t="s">
        <v>375</v>
      </c>
      <c r="F268" s="128" t="s">
        <v>376</v>
      </c>
      <c r="G268" s="129" t="s">
        <v>366</v>
      </c>
      <c r="H268" s="170"/>
      <c r="I268" s="131"/>
      <c r="J268" s="132">
        <f>ROUND(I268*H268,2)</f>
        <v>0</v>
      </c>
      <c r="K268" s="128" t="s">
        <v>140</v>
      </c>
      <c r="L268" s="31"/>
      <c r="M268" s="133" t="s">
        <v>1</v>
      </c>
      <c r="N268" s="134" t="s">
        <v>43</v>
      </c>
      <c r="P268" s="135">
        <f>O268*H268</f>
        <v>0</v>
      </c>
      <c r="Q268" s="135">
        <v>0</v>
      </c>
      <c r="R268" s="135">
        <f>Q268*H268</f>
        <v>0</v>
      </c>
      <c r="S268" s="135">
        <v>0</v>
      </c>
      <c r="T268" s="136">
        <f>S268*H268</f>
        <v>0</v>
      </c>
      <c r="AR268" s="137" t="s">
        <v>367</v>
      </c>
      <c r="AT268" s="137" t="s">
        <v>121</v>
      </c>
      <c r="AU268" s="137" t="s">
        <v>85</v>
      </c>
      <c r="AY268" s="16" t="s">
        <v>119</v>
      </c>
      <c r="BE268" s="138">
        <f>IF(N268="základní",J268,0)</f>
        <v>0</v>
      </c>
      <c r="BF268" s="138">
        <f>IF(N268="snížená",J268,0)</f>
        <v>0</v>
      </c>
      <c r="BG268" s="138">
        <f>IF(N268="zákl. přenesená",J268,0)</f>
        <v>0</v>
      </c>
      <c r="BH268" s="138">
        <f>IF(N268="sníž. přenesená",J268,0)</f>
        <v>0</v>
      </c>
      <c r="BI268" s="138">
        <f>IF(N268="nulová",J268,0)</f>
        <v>0</v>
      </c>
      <c r="BJ268" s="16" t="s">
        <v>83</v>
      </c>
      <c r="BK268" s="138">
        <f>ROUND(I268*H268,2)</f>
        <v>0</v>
      </c>
      <c r="BL268" s="16" t="s">
        <v>367</v>
      </c>
      <c r="BM268" s="137" t="s">
        <v>377</v>
      </c>
    </row>
    <row r="269" spans="2:65" s="1" customFormat="1" ht="16.5" customHeight="1">
      <c r="B269" s="31"/>
      <c r="C269" s="126" t="s">
        <v>378</v>
      </c>
      <c r="D269" s="126" t="s">
        <v>121</v>
      </c>
      <c r="E269" s="127" t="s">
        <v>379</v>
      </c>
      <c r="F269" s="128" t="s">
        <v>380</v>
      </c>
      <c r="G269" s="129" t="s">
        <v>366</v>
      </c>
      <c r="H269" s="170"/>
      <c r="I269" s="131"/>
      <c r="J269" s="132">
        <f>ROUND(I269*H269,2)</f>
        <v>0</v>
      </c>
      <c r="K269" s="128" t="s">
        <v>140</v>
      </c>
      <c r="L269" s="31"/>
      <c r="M269" s="133" t="s">
        <v>1</v>
      </c>
      <c r="N269" s="134" t="s">
        <v>43</v>
      </c>
      <c r="P269" s="135">
        <f>O269*H269</f>
        <v>0</v>
      </c>
      <c r="Q269" s="135">
        <v>0</v>
      </c>
      <c r="R269" s="135">
        <f>Q269*H269</f>
        <v>0</v>
      </c>
      <c r="S269" s="135">
        <v>0</v>
      </c>
      <c r="T269" s="136">
        <f>S269*H269</f>
        <v>0</v>
      </c>
      <c r="AR269" s="137" t="s">
        <v>367</v>
      </c>
      <c r="AT269" s="137" t="s">
        <v>121</v>
      </c>
      <c r="AU269" s="137" t="s">
        <v>85</v>
      </c>
      <c r="AY269" s="16" t="s">
        <v>119</v>
      </c>
      <c r="BE269" s="138">
        <f>IF(N269="základní",J269,0)</f>
        <v>0</v>
      </c>
      <c r="BF269" s="138">
        <f>IF(N269="snížená",J269,0)</f>
        <v>0</v>
      </c>
      <c r="BG269" s="138">
        <f>IF(N269="zákl. přenesená",J269,0)</f>
        <v>0</v>
      </c>
      <c r="BH269" s="138">
        <f>IF(N269="sníž. přenesená",J269,0)</f>
        <v>0</v>
      </c>
      <c r="BI269" s="138">
        <f>IF(N269="nulová",J269,0)</f>
        <v>0</v>
      </c>
      <c r="BJ269" s="16" t="s">
        <v>83</v>
      </c>
      <c r="BK269" s="138">
        <f>ROUND(I269*H269,2)</f>
        <v>0</v>
      </c>
      <c r="BL269" s="16" t="s">
        <v>367</v>
      </c>
      <c r="BM269" s="137" t="s">
        <v>381</v>
      </c>
    </row>
    <row r="270" spans="2:65" s="11" customFormat="1" ht="22.9" customHeight="1">
      <c r="B270" s="114"/>
      <c r="D270" s="115" t="s">
        <v>77</v>
      </c>
      <c r="E270" s="124" t="s">
        <v>382</v>
      </c>
      <c r="F270" s="124" t="s">
        <v>383</v>
      </c>
      <c r="I270" s="117"/>
      <c r="J270" s="125">
        <f>BK270</f>
        <v>0</v>
      </c>
      <c r="L270" s="114"/>
      <c r="M270" s="119"/>
      <c r="P270" s="120">
        <f>P271</f>
        <v>0</v>
      </c>
      <c r="R270" s="120">
        <f>R271</f>
        <v>0</v>
      </c>
      <c r="T270" s="121">
        <f>T271</f>
        <v>0</v>
      </c>
      <c r="AR270" s="115" t="s">
        <v>149</v>
      </c>
      <c r="AT270" s="122" t="s">
        <v>77</v>
      </c>
      <c r="AU270" s="122" t="s">
        <v>83</v>
      </c>
      <c r="AY270" s="115" t="s">
        <v>119</v>
      </c>
      <c r="BK270" s="123">
        <f>BK271</f>
        <v>0</v>
      </c>
    </row>
    <row r="271" spans="2:65" s="1" customFormat="1" ht="16.5" customHeight="1">
      <c r="B271" s="31"/>
      <c r="C271" s="126" t="s">
        <v>384</v>
      </c>
      <c r="D271" s="126" t="s">
        <v>121</v>
      </c>
      <c r="E271" s="127" t="s">
        <v>385</v>
      </c>
      <c r="F271" s="128" t="s">
        <v>386</v>
      </c>
      <c r="G271" s="129" t="s">
        <v>387</v>
      </c>
      <c r="H271" s="130">
        <v>1</v>
      </c>
      <c r="I271" s="131"/>
      <c r="J271" s="132">
        <f>ROUND(I271*H271,2)</f>
        <v>0</v>
      </c>
      <c r="K271" s="128" t="s">
        <v>125</v>
      </c>
      <c r="L271" s="31"/>
      <c r="M271" s="171" t="s">
        <v>1</v>
      </c>
      <c r="N271" s="172" t="s">
        <v>43</v>
      </c>
      <c r="O271" s="173"/>
      <c r="P271" s="174">
        <f>O271*H271</f>
        <v>0</v>
      </c>
      <c r="Q271" s="174">
        <v>0</v>
      </c>
      <c r="R271" s="174">
        <f>Q271*H271</f>
        <v>0</v>
      </c>
      <c r="S271" s="174">
        <v>0</v>
      </c>
      <c r="T271" s="175">
        <f>S271*H271</f>
        <v>0</v>
      </c>
      <c r="AR271" s="137" t="s">
        <v>367</v>
      </c>
      <c r="AT271" s="137" t="s">
        <v>121</v>
      </c>
      <c r="AU271" s="137" t="s">
        <v>85</v>
      </c>
      <c r="AY271" s="16" t="s">
        <v>119</v>
      </c>
      <c r="BE271" s="138">
        <f>IF(N271="základní",J271,0)</f>
        <v>0</v>
      </c>
      <c r="BF271" s="138">
        <f>IF(N271="snížená",J271,0)</f>
        <v>0</v>
      </c>
      <c r="BG271" s="138">
        <f>IF(N271="zákl. přenesená",J271,0)</f>
        <v>0</v>
      </c>
      <c r="BH271" s="138">
        <f>IF(N271="sníž. přenesená",J271,0)</f>
        <v>0</v>
      </c>
      <c r="BI271" s="138">
        <f>IF(N271="nulová",J271,0)</f>
        <v>0</v>
      </c>
      <c r="BJ271" s="16" t="s">
        <v>83</v>
      </c>
      <c r="BK271" s="138">
        <f>ROUND(I271*H271,2)</f>
        <v>0</v>
      </c>
      <c r="BL271" s="16" t="s">
        <v>367</v>
      </c>
      <c r="BM271" s="137" t="s">
        <v>388</v>
      </c>
    </row>
    <row r="272" spans="2:65" s="1" customFormat="1" ht="6.95" customHeight="1">
      <c r="B272" s="43"/>
      <c r="C272" s="44"/>
      <c r="D272" s="44"/>
      <c r="E272" s="44"/>
      <c r="F272" s="44"/>
      <c r="G272" s="44"/>
      <c r="H272" s="44"/>
      <c r="I272" s="44"/>
      <c r="J272" s="44"/>
      <c r="K272" s="44"/>
      <c r="L272" s="31"/>
    </row>
  </sheetData>
  <sheetProtection algorithmName="SHA-512" hashValue="kCU+vZIZXUDsUICoi/YjurHimABOtWzELAxVFBUPfex8DnAtebYkIS8ZJX2IR6FsucFzCY5UfSAl0LkTYpdyHg==" saltValue="5s3FpCm135EovPky4YLqrIQs+ZfcVuk6cYCGoqyNkhWLiUiUKCh6X52cwBSB/CYKaKZhCB8pEUymEFZuRdfh3w==" spinCount="100000" sheet="1" objects="1" scenarios="1" formatColumns="0" formatRows="0" autoFilter="0"/>
  <autoFilter ref="C123:K271" xr:uid="{00000000-0009-0000-0000-000001000000}"/>
  <mergeCells count="6">
    <mergeCell ref="L2:V2"/>
    <mergeCell ref="E7:H7"/>
    <mergeCell ref="E16:H16"/>
    <mergeCell ref="E25:H25"/>
    <mergeCell ref="E85:H85"/>
    <mergeCell ref="E116:H116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2026_09_01 - Oprava povrc...</vt:lpstr>
      <vt:lpstr>'2026_09_01 - Oprava povrc...'!Názvy_tisku</vt:lpstr>
      <vt:lpstr>'Rekapitulace stavby'!Názvy_tisku</vt:lpstr>
      <vt:lpstr>'2026_09_01 - Oprava povrc...'!Oblast_tisku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Frantisek Beranek</dc:creator>
  <cp:lastModifiedBy>Kristýna Nevřivá</cp:lastModifiedBy>
  <dcterms:created xsi:type="dcterms:W3CDTF">2026-03-12T06:43:59Z</dcterms:created>
  <dcterms:modified xsi:type="dcterms:W3CDTF">2026-03-12T06:48:42Z</dcterms:modified>
</cp:coreProperties>
</file>